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5638C398-1AFE-6043-A8CA-DA4113333984}" xr6:coauthVersionLast="36" xr6:coauthVersionMax="36" xr10:uidLastSave="{00000000-0000-0000-0000-000000000000}"/>
  <bookViews>
    <workbookView xWindow="-38400" yWindow="-5100" windowWidth="38400" windowHeight="21100" xr2:uid="{C091A7AA-ED98-884F-B586-6CFAB0FDF897}"/>
  </bookViews>
  <sheets>
    <sheet name="09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'09-2022'!$A$1:$K$210</definedName>
    <definedName name="_xlnm.Print_Area">#REF!</definedName>
    <definedName name="PRINT_AREA_MI">#REF!</definedName>
    <definedName name="_xlnm.Print_Titles" localSheetId="0">'09-2022'!$17:$18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7" i="2" l="1"/>
  <c r="B178" i="2" s="1"/>
  <c r="B179" i="2" s="1"/>
  <c r="B180" i="2" s="1"/>
  <c r="B181" i="2" s="1"/>
  <c r="B182" i="2" s="1"/>
  <c r="B183" i="2" s="1"/>
  <c r="B184" i="2" s="1"/>
  <c r="J176" i="2"/>
  <c r="J178" i="2" l="1"/>
  <c r="J180" i="2"/>
  <c r="J182" i="2"/>
  <c r="J184" i="2"/>
  <c r="J177" i="2"/>
  <c r="J179" i="2"/>
  <c r="J181" i="2"/>
  <c r="J183" i="2"/>
  <c r="J185" i="2" l="1"/>
  <c r="J186" i="2" s="1"/>
  <c r="J188" i="2" s="1"/>
</calcChain>
</file>

<file path=xl/sharedStrings.xml><?xml version="1.0" encoding="utf-8"?>
<sst xmlns="http://schemas.openxmlformats.org/spreadsheetml/2006/main" count="443" uniqueCount="130">
  <si>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</si>
  <si>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</si>
  <si>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</si>
  <si>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</si>
  <si>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</si>
  <si>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</si>
  <si>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</si>
  <si>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</si>
  <si>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</si>
  <si>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</si>
  <si>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</si>
  <si>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</si>
  <si>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</si>
  <si>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</si>
  <si>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</si>
  <si>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</si>
  <si>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</si>
  <si>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</si>
  <si>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</si>
  <si>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</si>
  <si>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</si>
  <si>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</si>
  <si>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</si>
  <si>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</si>
  <si>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</si>
  <si>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</si>
  <si>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</si>
  <si>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</si>
  <si>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</si>
  <si>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</si>
  <si>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</si>
  <si>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</si>
  <si>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</si>
  <si>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</si>
  <si>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</si>
  <si>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</si>
  <si>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</si>
  <si>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</si>
  <si>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</si>
  <si>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</si>
  <si>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</si>
  <si>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</si>
  <si>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</si>
  <si>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</si>
  <si>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</si>
  <si>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</si>
  <si>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</si>
  <si>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</si>
  <si>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</si>
  <si>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</si>
  <si>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</si>
  <si>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</si>
  <si>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</si>
  <si>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6.00</t>
  </si>
  <si>
    <t>7.00</t>
  </si>
  <si>
    <t>8.00</t>
  </si>
  <si>
    <t>9.00</t>
  </si>
  <si>
    <t>10.00</t>
  </si>
  <si>
    <t>11.00</t>
  </si>
  <si>
    <t>12.00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</si>
  <si>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</si>
  <si>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</si>
  <si>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</si>
  <si>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</si>
  <si>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</si>
  <si>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</si>
  <si>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</si>
  <si>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</si>
  <si>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</si>
  <si>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</si>
  <si>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</si>
  <si>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</si>
  <si>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</si>
  <si>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</si>
  <si>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</si>
  <si>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</si>
  <si>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</si>
  <si>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</si>
  <si>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</si>
  <si>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</si>
  <si>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</si>
  <si>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</si>
  <si>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</si>
  <si>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</si>
  <si>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</si>
  <si>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</si>
  <si>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</si>
  <si>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</si>
  <si>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</si>
  <si>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</si>
  <si>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</si>
  <si>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</si>
  <si>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</si>
  <si>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</si>
  <si>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34 Kilómetros en Cutupú, Provincia La Vega. </t>
  </si>
  <si>
    <t>09 - 2022.</t>
  </si>
  <si>
    <t>La Vega</t>
  </si>
  <si>
    <t>CUTUPÚ</t>
  </si>
  <si>
    <t>CALLEJÓN MAIROSA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</si>
  <si>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</si>
  <si>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</si>
  <si>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</si>
  <si>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</si>
  <si>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</si>
  <si>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</si>
  <si>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</si>
  <si>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</si>
  <si>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</si>
  <si>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</si>
  <si>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</si>
  <si>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ml</t>
  </si>
  <si>
    <t xml:space="preserve">Instalación de alcantarillas tubulares  de Hormigón Armado Ø 36" </t>
  </si>
  <si>
    <t>Relleno sobre alcantarilla y en cabezales</t>
  </si>
  <si>
    <t>m³</t>
  </si>
  <si>
    <t>Construcción de Cabezales para Alcantarillas tubulares en Hormigón Armado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</si>
  <si>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</si>
  <si>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</si>
  <si>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</si>
  <si>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Excavación para estructuras de 1.50 a 3.00 metros de proundidad</t>
  </si>
  <si>
    <t>MIRADOR</t>
  </si>
  <si>
    <t>CALLEJÓN DE JOSÉ</t>
  </si>
  <si>
    <t>CALLEJÓN DE TOMAS</t>
  </si>
  <si>
    <t xml:space="preserve">JARRO SUCIO </t>
  </si>
  <si>
    <t>CALLEJÓN DEL TRANCHE</t>
  </si>
  <si>
    <t>CALLEJÓN DEL PLAY</t>
  </si>
  <si>
    <t xml:space="preserve">EL BORCILLO </t>
  </si>
  <si>
    <t>CALLEJÓN LOBASODA Y RAMAL</t>
  </si>
  <si>
    <t xml:space="preserve">ABREU </t>
  </si>
  <si>
    <t>JORUTUNGO</t>
  </si>
  <si>
    <t>LOS RODRIGUEZ Y GUACEBO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</si>
</sst>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4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/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165" fontId="12" fillId="0" borderId="10" xfId="2" applyNumberFormat="1" applyFont="1" applyBorder="1"/>
    <xf numFmtId="0" fontId="17" fillId="0" borderId="0" xfId="5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/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49" fontId="9" fillId="5" borderId="2" xfId="2" applyNumberFormat="1" applyFont="1" applyFill="1" applyBorder="1" applyAlignment="1">
      <alignment horizontal="center" vertical="center"/>
    </xf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5" fontId="9" fillId="5" borderId="20" xfId="2" applyNumberFormat="1" applyFont="1" applyFill="1" applyBorder="1"/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0" xfId="2" applyAlignment="1">
      <alignment horizontal="center"/>
    </xf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" fillId="0" borderId="0" xfId="2" applyFill="1" applyBorder="1" applyAlignment="1">
      <alignment vertic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167" fontId="22" fillId="0" borderId="0" xfId="4" applyNumberFormat="1" applyFont="1" applyFill="1" applyBorder="1" applyAlignment="1">
      <alignment horizontal="center"/>
    </xf>
    <xf numFmtId="0" fontId="22" fillId="0" borderId="0" xfId="4" applyFont="1" applyFill="1" applyBorder="1" applyAlignment="1">
      <alignment horizontal="right"/>
    </xf>
    <xf numFmtId="2" fontId="22" fillId="0" borderId="0" xfId="4" applyNumberFormat="1" applyFont="1" applyFill="1" applyBorder="1" applyAlignment="1">
      <alignment horizontal="center"/>
    </xf>
    <xf numFmtId="4" fontId="19" fillId="0" borderId="0" xfId="4" applyNumberFormat="1" applyFont="1" applyFill="1" applyBorder="1" applyAlignment="1">
      <alignment wrapText="1"/>
    </xf>
    <xf numFmtId="0" fontId="23" fillId="0" borderId="0" xfId="2" applyFont="1" applyFill="1" applyBorder="1" applyAlignment="1">
      <alignment horizontal="center" vertical="center"/>
    </xf>
    <xf numFmtId="0" fontId="24" fillId="0" borderId="0" xfId="5" applyFont="1" applyFill="1" applyBorder="1" applyAlignment="1"/>
    <xf numFmtId="2" fontId="25" fillId="0" borderId="0" xfId="2" applyNumberFormat="1" applyFont="1" applyFill="1" applyBorder="1" applyAlignment="1">
      <alignment horizontal="center"/>
    </xf>
    <xf numFmtId="0" fontId="25" fillId="0" borderId="0" xfId="2" applyFont="1" applyFill="1" applyBorder="1"/>
    <xf numFmtId="2" fontId="25" fillId="0" borderId="0" xfId="4" applyNumberFormat="1" applyFont="1" applyFill="1" applyBorder="1" applyAlignment="1">
      <alignment horizontal="center" wrapText="1"/>
    </xf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" fillId="0" borderId="0" xfId="2" applyNumberFormat="1" applyFont="1" applyFill="1" applyBorder="1" applyAlignment="1">
      <alignment horizontal="center"/>
    </xf>
    <xf numFmtId="4" fontId="1" fillId="0" borderId="0" xfId="2" applyNumberFormat="1" applyFill="1" applyBorder="1"/>
    <xf numFmtId="4" fontId="14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</cellXfs>
  <cellStyles count="6">
    <cellStyle name="Hyperlink" xfId="5" builtinId="8"/>
    <cellStyle name="Millares 2" xfId="3" xr:uid="{F0409D79-B1B3-FA49-9B12-9AE579F475C0}"/>
    <cellStyle name="Normal" xfId="0" builtinId="0"/>
    <cellStyle name="Normal 2" xfId="2" xr:uid="{EE6E78F9-C9F6-3547-9BCA-EF158A7AFA00}"/>
    <cellStyle name="Normal 2 2" xfId="4" xr:uid="{2ACAE7F7-0DA1-DD4A-B808-A8E0B59D80BC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7A9F0-D69F-E24D-8F5E-77E9D466199B}">
  <dimension ref="A1:W210"/>
  <sheetViews>
    <sheetView tabSelected="1" view="pageBreakPreview" zoomScaleNormal="100" workbookViewId="0">
      <selection activeCell="M193" sqref="M193"/>
    </sheetView>
  </sheetViews>
  <sheetFormatPr baseColWidth="10" defaultColWidth="11.5" defaultRowHeight="16" x14ac:dyDescent="0.2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332031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3" s="1" customFormat="1" ht="13" x14ac:dyDescent="0.15"/>
    <row r="2" spans="1:23" s="1" customFormat="1" ht="13" x14ac:dyDescent="0.15">
      <c r="F2" s="2" t="s">
        <v>0</v>
      </c>
      <c r="G2" s="2"/>
      <c r="H2" s="2"/>
      <c r="I2" s="2"/>
      <c r="J2" s="2"/>
      <c r="K2" s="2"/>
    </row>
    <row r="3" spans="1:23" s="1" customFormat="1" ht="13" x14ac:dyDescent="0.15">
      <c r="F3" s="2" t="s">
        <v>1</v>
      </c>
      <c r="G3" s="2"/>
      <c r="H3" s="2"/>
      <c r="I3" s="2"/>
      <c r="J3" s="2"/>
      <c r="K3" s="2"/>
    </row>
    <row r="4" spans="1:23" s="1" customFormat="1" ht="13" x14ac:dyDescent="0.15">
      <c r="F4" s="2" t="s">
        <v>2</v>
      </c>
      <c r="G4" s="2"/>
      <c r="H4" s="2"/>
      <c r="I4" s="2"/>
      <c r="J4" s="2"/>
      <c r="K4" s="2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</row>
    <row r="5" spans="1:23" s="1" customFormat="1" ht="13" x14ac:dyDescent="0.15">
      <c r="F5" s="2" t="s">
        <v>3</v>
      </c>
      <c r="G5" s="2"/>
      <c r="H5" s="2"/>
      <c r="I5" s="2"/>
      <c r="J5" s="2"/>
      <c r="K5" s="2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</row>
    <row r="6" spans="1:23" s="1" customFormat="1" ht="13" x14ac:dyDescent="0.15"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7" spans="1:23" s="1" customFormat="1" ht="13" x14ac:dyDescent="0.15">
      <c r="B7" s="261" t="s">
        <v>4</v>
      </c>
      <c r="C7" s="261"/>
      <c r="D7" s="261"/>
      <c r="E7" s="261"/>
      <c r="H7" s="262" t="s">
        <v>5</v>
      </c>
      <c r="I7" s="262"/>
      <c r="J7" s="262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</row>
    <row r="8" spans="1:23" s="3" customFormat="1" ht="41.25" customHeight="1" x14ac:dyDescent="0.2">
      <c r="B8" s="4" t="s">
        <v>6</v>
      </c>
      <c r="C8" s="5"/>
      <c r="E8" s="6" t="s">
        <v>7</v>
      </c>
      <c r="F8" s="263" t="s">
        <v>94</v>
      </c>
      <c r="G8" s="263"/>
      <c r="H8" s="263"/>
      <c r="I8" s="263"/>
      <c r="J8" s="263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</row>
    <row r="9" spans="1:23" s="3" customFormat="1" ht="12.75" customHeight="1" x14ac:dyDescent="0.2">
      <c r="B9" s="4"/>
      <c r="C9" s="5"/>
      <c r="E9" s="6"/>
      <c r="F9" s="7"/>
      <c r="G9" s="7"/>
      <c r="H9" s="7"/>
      <c r="I9" s="7"/>
      <c r="J9" s="7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</row>
    <row r="10" spans="1:23" s="1" customFormat="1" ht="13" x14ac:dyDescent="0.15">
      <c r="A10" s="8"/>
      <c r="B10" s="9" t="s">
        <v>8</v>
      </c>
      <c r="C10" s="10"/>
      <c r="E10" s="11" t="s">
        <v>7</v>
      </c>
      <c r="F10" s="12" t="s">
        <v>95</v>
      </c>
      <c r="G10" s="13"/>
      <c r="H10" s="13"/>
      <c r="I10" s="13"/>
      <c r="J10" s="2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</row>
    <row r="11" spans="1:23" s="1" customFormat="1" ht="13" x14ac:dyDescent="0.15">
      <c r="A11" s="8"/>
      <c r="B11" s="9" t="s">
        <v>9</v>
      </c>
      <c r="C11" s="10"/>
      <c r="E11" s="11" t="s">
        <v>7</v>
      </c>
      <c r="F11" s="14">
        <v>44732</v>
      </c>
      <c r="G11" s="13"/>
      <c r="H11" s="13"/>
      <c r="I11" s="13"/>
      <c r="J11" s="2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</row>
    <row r="12" spans="1:23" s="1" customFormat="1" ht="13" x14ac:dyDescent="0.15">
      <c r="A12" s="8"/>
      <c r="B12" s="9" t="s">
        <v>10</v>
      </c>
      <c r="C12" s="15"/>
      <c r="E12" s="11" t="s">
        <v>7</v>
      </c>
      <c r="F12" s="14" t="s">
        <v>96</v>
      </c>
      <c r="G12" s="16"/>
      <c r="H12" s="17"/>
      <c r="I12" s="17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</row>
    <row r="13" spans="1:23" s="1" customFormat="1" ht="13" x14ac:dyDescent="0.15">
      <c r="A13" s="8"/>
      <c r="B13" s="9" t="s">
        <v>11</v>
      </c>
      <c r="C13" s="15"/>
      <c r="E13" s="11" t="s">
        <v>7</v>
      </c>
      <c r="F13" s="18">
        <v>34</v>
      </c>
      <c r="G13" s="16"/>
      <c r="H13" s="17"/>
      <c r="I13" s="17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</row>
    <row r="14" spans="1:23" s="1" customFormat="1" ht="13" x14ac:dyDescent="0.15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</row>
    <row r="15" spans="1:23" s="1" customFormat="1" ht="13" x14ac:dyDescent="0.15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</row>
    <row r="16" spans="1:23" s="1" customFormat="1" ht="13" x14ac:dyDescent="0.15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</row>
    <row r="17" spans="1:23" s="1" customFormat="1" ht="15" customHeight="1" x14ac:dyDescent="0.15">
      <c r="A17" s="8"/>
      <c r="B17" s="264" t="s">
        <v>16</v>
      </c>
      <c r="C17" s="266"/>
      <c r="D17" s="264" t="s">
        <v>17</v>
      </c>
      <c r="E17" s="264"/>
      <c r="F17" s="255" t="s">
        <v>18</v>
      </c>
      <c r="G17" s="268" t="s">
        <v>19</v>
      </c>
      <c r="H17" s="270" t="s">
        <v>20</v>
      </c>
      <c r="I17" s="272"/>
      <c r="J17" s="255" t="s">
        <v>21</v>
      </c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</row>
    <row r="18" spans="1:23" s="1" customFormat="1" ht="13.5" customHeight="1" thickBot="1" x14ac:dyDescent="0.2">
      <c r="A18" s="8"/>
      <c r="B18" s="265"/>
      <c r="C18" s="267"/>
      <c r="D18" s="265"/>
      <c r="E18" s="265"/>
      <c r="F18" s="256"/>
      <c r="G18" s="269"/>
      <c r="H18" s="271"/>
      <c r="I18" s="273"/>
      <c r="J18" s="256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</row>
    <row r="19" spans="1:23" s="1" customFormat="1" ht="25.5" customHeight="1" x14ac:dyDescent="0.15">
      <c r="A19" s="8"/>
      <c r="B19" s="24"/>
      <c r="D19" s="257" t="s">
        <v>22</v>
      </c>
      <c r="E19" s="258"/>
      <c r="F19" s="25"/>
      <c r="G19" s="26"/>
      <c r="H19" s="25"/>
      <c r="I19" s="27"/>
      <c r="J19" s="28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</row>
    <row r="20" spans="1:23" s="1" customFormat="1" ht="25.5" customHeight="1" x14ac:dyDescent="0.2">
      <c r="A20" s="8"/>
      <c r="B20" s="29">
        <v>1</v>
      </c>
      <c r="D20" s="259" t="s">
        <v>23</v>
      </c>
      <c r="E20" s="260"/>
      <c r="F20" s="30">
        <v>34</v>
      </c>
      <c r="G20" s="31" t="s">
        <v>24</v>
      </c>
      <c r="H20" s="32"/>
      <c r="I20" s="27"/>
      <c r="J20" s="33">
        <v>0</v>
      </c>
      <c r="L20" s="90"/>
      <c r="M20" s="90"/>
      <c r="N20" s="199"/>
      <c r="O20" s="90"/>
      <c r="P20" s="90"/>
      <c r="Q20" s="90"/>
      <c r="R20" s="94"/>
      <c r="S20" s="94"/>
      <c r="T20" s="94"/>
      <c r="U20" s="94"/>
      <c r="V20" s="94"/>
      <c r="W20" s="94"/>
    </row>
    <row r="21" spans="1:23" s="1" customFormat="1" ht="25.5" customHeight="1" x14ac:dyDescent="0.2">
      <c r="A21" s="8"/>
      <c r="B21" s="29">
        <v>1.01</v>
      </c>
      <c r="D21" s="259" t="s">
        <v>25</v>
      </c>
      <c r="E21" s="260"/>
      <c r="F21" s="30">
        <v>1</v>
      </c>
      <c r="G21" s="31" t="s">
        <v>26</v>
      </c>
      <c r="H21" s="34"/>
      <c r="I21" s="27"/>
      <c r="J21" s="33">
        <v>0</v>
      </c>
      <c r="L21" s="90"/>
      <c r="M21" s="90"/>
      <c r="N21" s="199"/>
      <c r="O21" s="94"/>
      <c r="P21" s="90"/>
      <c r="Q21" s="90"/>
      <c r="R21" s="94"/>
      <c r="S21" s="94"/>
      <c r="T21" s="94"/>
      <c r="U21" s="94"/>
      <c r="V21" s="94"/>
      <c r="W21" s="94"/>
    </row>
    <row r="22" spans="1:23" s="1" customFormat="1" ht="25.5" customHeight="1" x14ac:dyDescent="0.2">
      <c r="A22" s="8"/>
      <c r="B22" s="29">
        <v>1.02</v>
      </c>
      <c r="D22" s="259" t="s">
        <v>27</v>
      </c>
      <c r="E22" s="260"/>
      <c r="F22" s="30">
        <v>1</v>
      </c>
      <c r="G22" s="31" t="s">
        <v>26</v>
      </c>
      <c r="H22" s="34"/>
      <c r="I22" s="27"/>
      <c r="J22" s="33">
        <v>0</v>
      </c>
      <c r="L22" s="90"/>
      <c r="M22" s="90"/>
      <c r="N22" s="199"/>
      <c r="O22" s="90"/>
      <c r="P22" s="90"/>
      <c r="Q22" s="90"/>
      <c r="R22" s="94"/>
      <c r="S22" s="94"/>
      <c r="T22" s="94"/>
      <c r="U22" s="94"/>
      <c r="V22" s="94"/>
      <c r="W22" s="94"/>
    </row>
    <row r="23" spans="1:23" s="1" customFormat="1" ht="25.5" customHeight="1" x14ac:dyDescent="0.2">
      <c r="A23" s="8"/>
      <c r="B23" s="29">
        <v>1.03</v>
      </c>
      <c r="D23" s="259" t="s">
        <v>28</v>
      </c>
      <c r="E23" s="260"/>
      <c r="F23" s="30">
        <v>7</v>
      </c>
      <c r="G23" s="31" t="s">
        <v>29</v>
      </c>
      <c r="H23" s="34"/>
      <c r="I23" s="27"/>
      <c r="J23" s="33">
        <v>0</v>
      </c>
      <c r="L23" s="90"/>
      <c r="M23" s="90"/>
      <c r="N23" s="199"/>
      <c r="O23" s="90"/>
      <c r="P23" s="90"/>
      <c r="Q23" s="90"/>
      <c r="R23" s="94"/>
      <c r="S23" s="94"/>
      <c r="T23" s="94"/>
      <c r="U23" s="94"/>
      <c r="V23" s="94"/>
      <c r="W23" s="94"/>
    </row>
    <row r="24" spans="1:23" s="1" customFormat="1" ht="25.5" customHeight="1" x14ac:dyDescent="0.2">
      <c r="A24" s="8"/>
      <c r="B24" s="29">
        <v>1.04</v>
      </c>
      <c r="D24" s="259" t="s">
        <v>30</v>
      </c>
      <c r="E24" s="260"/>
      <c r="F24" s="30">
        <v>1</v>
      </c>
      <c r="G24" s="31" t="s">
        <v>26</v>
      </c>
      <c r="H24" s="34"/>
      <c r="I24" s="27"/>
      <c r="J24" s="33">
        <v>0</v>
      </c>
      <c r="L24" s="90"/>
      <c r="M24" s="90"/>
      <c r="N24" s="199"/>
      <c r="O24" s="90"/>
      <c r="P24" s="90"/>
      <c r="Q24" s="90"/>
      <c r="R24" s="94"/>
      <c r="S24" s="94"/>
      <c r="T24" s="94"/>
      <c r="U24" s="94"/>
      <c r="V24" s="94"/>
      <c r="W24" s="94"/>
    </row>
    <row r="25" spans="1:23" s="1" customFormat="1" ht="25.5" customHeight="1" x14ac:dyDescent="0.2">
      <c r="A25" s="8"/>
      <c r="B25" s="35"/>
      <c r="D25" s="278" t="s">
        <v>31</v>
      </c>
      <c r="E25" s="279"/>
      <c r="F25" s="36"/>
      <c r="G25" s="26"/>
      <c r="H25" s="37"/>
      <c r="I25" s="27"/>
      <c r="J25" s="38">
        <v>0</v>
      </c>
      <c r="L25" s="90"/>
      <c r="M25" s="90"/>
      <c r="N25" s="90"/>
      <c r="O25" s="90"/>
      <c r="P25" s="90"/>
      <c r="Q25" s="90"/>
      <c r="R25" s="94"/>
      <c r="S25" s="94"/>
      <c r="T25" s="94"/>
      <c r="U25" s="94"/>
      <c r="V25" s="94"/>
      <c r="W25" s="94"/>
    </row>
    <row r="26" spans="1:23" s="1" customFormat="1" ht="12.75" customHeight="1" x14ac:dyDescent="0.2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90"/>
      <c r="M26" s="90"/>
      <c r="N26" s="90"/>
      <c r="O26" s="90"/>
      <c r="P26" s="90"/>
      <c r="Q26" s="90"/>
      <c r="R26" s="94"/>
      <c r="S26" s="94"/>
      <c r="T26" s="94"/>
      <c r="U26" s="94"/>
      <c r="V26" s="94"/>
      <c r="W26" s="94"/>
    </row>
    <row r="27" spans="1:23" s="1" customFormat="1" ht="36.5" customHeight="1" x14ac:dyDescent="0.2">
      <c r="A27" s="8"/>
      <c r="B27" s="48" t="s">
        <v>32</v>
      </c>
      <c r="C27" s="49"/>
      <c r="D27" s="280" t="s">
        <v>97</v>
      </c>
      <c r="E27" s="281"/>
      <c r="F27" s="50">
        <v>34</v>
      </c>
      <c r="G27" s="51" t="s">
        <v>24</v>
      </c>
      <c r="H27" s="52" t="s">
        <v>33</v>
      </c>
      <c r="I27" s="53"/>
      <c r="J27" s="54" t="s">
        <v>34</v>
      </c>
      <c r="K27" s="55"/>
      <c r="L27" s="90"/>
      <c r="M27" s="90"/>
      <c r="N27" s="90"/>
      <c r="O27" s="90"/>
      <c r="P27" s="90"/>
      <c r="Q27" s="90"/>
      <c r="R27" s="94"/>
      <c r="S27" s="94"/>
      <c r="T27" s="94"/>
      <c r="U27" s="94"/>
      <c r="V27" s="94"/>
      <c r="W27" s="94"/>
    </row>
    <row r="28" spans="1:23" s="1" customFormat="1" ht="12.75" customHeight="1" x14ac:dyDescent="0.2">
      <c r="A28" s="8"/>
      <c r="B28" s="56"/>
      <c r="C28" s="57"/>
      <c r="D28" s="58"/>
      <c r="E28" s="59"/>
      <c r="F28" s="60" t="s">
        <v>35</v>
      </c>
      <c r="G28" s="61" t="s">
        <v>36</v>
      </c>
      <c r="H28" s="62" t="s">
        <v>37</v>
      </c>
      <c r="I28" s="63"/>
      <c r="J28" s="64" t="s">
        <v>38</v>
      </c>
      <c r="K28" s="55"/>
      <c r="L28" s="94"/>
      <c r="M28" s="94"/>
      <c r="N28" s="103"/>
      <c r="O28" s="103"/>
      <c r="P28" s="103"/>
      <c r="Q28" s="103"/>
      <c r="R28" s="90"/>
      <c r="S28" s="90"/>
      <c r="T28" s="94"/>
      <c r="U28" s="94"/>
      <c r="V28" s="94"/>
      <c r="W28" s="94"/>
    </row>
    <row r="29" spans="1:23" s="1" customFormat="1" ht="29" customHeight="1" thickBot="1" x14ac:dyDescent="0.25">
      <c r="A29" s="8"/>
      <c r="B29" s="65" t="s">
        <v>39</v>
      </c>
      <c r="C29" s="66"/>
      <c r="D29" s="282" t="s">
        <v>98</v>
      </c>
      <c r="E29" s="283"/>
      <c r="F29" s="67">
        <v>2</v>
      </c>
      <c r="G29" s="68" t="s">
        <v>24</v>
      </c>
      <c r="H29" s="69">
        <v>5</v>
      </c>
      <c r="I29" s="70"/>
      <c r="J29" s="71">
        <v>0.15</v>
      </c>
      <c r="K29" s="55"/>
      <c r="L29" s="94"/>
      <c r="M29" s="94"/>
      <c r="N29" s="108"/>
      <c r="O29" s="109"/>
      <c r="P29" s="110"/>
      <c r="Q29" s="200"/>
      <c r="R29" s="90"/>
      <c r="S29" s="90"/>
      <c r="T29" s="94"/>
      <c r="U29" s="94"/>
      <c r="V29" s="94"/>
      <c r="W29" s="94"/>
    </row>
    <row r="30" spans="1:23" s="1" customFormat="1" ht="29" customHeight="1" x14ac:dyDescent="0.2">
      <c r="A30" s="8"/>
      <c r="B30" s="72" t="s">
        <v>40</v>
      </c>
      <c r="C30" s="66"/>
      <c r="D30" s="284" t="s">
        <v>41</v>
      </c>
      <c r="E30" s="285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5"/>
      <c r="L30" s="94"/>
      <c r="M30" s="94"/>
      <c r="N30" s="90"/>
      <c r="O30" s="90"/>
      <c r="P30" s="90"/>
      <c r="Q30" s="90"/>
      <c r="R30" s="102"/>
      <c r="S30" s="90"/>
      <c r="T30" s="94"/>
      <c r="U30" s="94"/>
      <c r="V30" s="94"/>
      <c r="W30" s="94"/>
    </row>
    <row r="31" spans="1:23" s="1" customFormat="1" ht="29" customHeight="1" x14ac:dyDescent="0.15">
      <c r="A31" s="8"/>
      <c r="B31" s="78">
        <v>1.01</v>
      </c>
      <c r="C31" s="66"/>
      <c r="D31" s="259" t="s">
        <v>99</v>
      </c>
      <c r="E31" s="260"/>
      <c r="F31" s="79">
        <v>1500</v>
      </c>
      <c r="G31" s="80" t="s">
        <v>100</v>
      </c>
      <c r="H31" s="81"/>
      <c r="I31" s="70"/>
      <c r="J31" s="82">
        <v>0</v>
      </c>
      <c r="K31" s="55"/>
      <c r="L31" s="201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</row>
    <row r="32" spans="1:23" s="1" customFormat="1" ht="29" customHeight="1" x14ac:dyDescent="0.2">
      <c r="A32" s="8"/>
      <c r="B32" s="78">
        <v>1.02</v>
      </c>
      <c r="C32" s="66"/>
      <c r="D32" s="83" t="s">
        <v>101</v>
      </c>
      <c r="E32" s="84">
        <v>3</v>
      </c>
      <c r="F32" s="79">
        <v>2020.26</v>
      </c>
      <c r="G32" s="80" t="s">
        <v>102</v>
      </c>
      <c r="H32" s="81"/>
      <c r="I32" s="70"/>
      <c r="J32" s="82">
        <v>0</v>
      </c>
      <c r="K32" s="55"/>
      <c r="L32" s="201"/>
      <c r="M32" s="94"/>
      <c r="N32" s="85"/>
      <c r="O32" s="112"/>
      <c r="P32" s="113"/>
      <c r="Q32" s="85"/>
      <c r="R32" s="112"/>
      <c r="S32" s="202"/>
      <c r="T32" s="94"/>
      <c r="U32" s="203"/>
      <c r="V32" s="94"/>
      <c r="W32" s="94"/>
    </row>
    <row r="33" spans="1:23" s="1" customFormat="1" ht="29" customHeight="1" x14ac:dyDescent="0.2">
      <c r="A33" s="8"/>
      <c r="B33" s="78">
        <v>1.03</v>
      </c>
      <c r="C33" s="66"/>
      <c r="D33" s="259" t="s">
        <v>103</v>
      </c>
      <c r="E33" s="260"/>
      <c r="F33" s="79">
        <v>2240</v>
      </c>
      <c r="G33" s="80" t="s">
        <v>104</v>
      </c>
      <c r="H33" s="81"/>
      <c r="I33" s="70"/>
      <c r="J33" s="82">
        <v>0</v>
      </c>
      <c r="K33" s="55"/>
      <c r="L33" s="201"/>
      <c r="M33" s="94"/>
      <c r="N33" s="204"/>
      <c r="O33" s="114"/>
      <c r="P33" s="115"/>
      <c r="Q33" s="90"/>
      <c r="R33" s="114"/>
      <c r="S33" s="115"/>
      <c r="T33" s="94"/>
      <c r="U33" s="205"/>
      <c r="V33" s="94"/>
      <c r="W33" s="94"/>
    </row>
    <row r="34" spans="1:23" s="1" customFormat="1" ht="29" customHeight="1" x14ac:dyDescent="0.2">
      <c r="A34" s="8"/>
      <c r="B34" s="78">
        <v>1.04</v>
      </c>
      <c r="C34" s="66"/>
      <c r="D34" s="83" t="s">
        <v>105</v>
      </c>
      <c r="E34" s="84">
        <v>22.5</v>
      </c>
      <c r="F34" s="79">
        <v>2240</v>
      </c>
      <c r="G34" s="80" t="s">
        <v>102</v>
      </c>
      <c r="H34" s="81"/>
      <c r="I34" s="70"/>
      <c r="J34" s="82">
        <v>0</v>
      </c>
      <c r="K34" s="55"/>
      <c r="L34" s="201"/>
      <c r="M34" s="94"/>
      <c r="N34" s="90"/>
      <c r="O34" s="90"/>
      <c r="P34" s="90"/>
      <c r="Q34" s="90"/>
      <c r="R34" s="90"/>
      <c r="S34" s="90"/>
      <c r="T34" s="94"/>
      <c r="U34" s="94"/>
      <c r="V34" s="94"/>
      <c r="W34" s="94"/>
    </row>
    <row r="35" spans="1:23" s="1" customFormat="1" ht="29" customHeight="1" x14ac:dyDescent="0.2">
      <c r="A35" s="8"/>
      <c r="B35" s="78">
        <v>1.05</v>
      </c>
      <c r="C35" s="66"/>
      <c r="D35" s="259" t="s">
        <v>106</v>
      </c>
      <c r="E35" s="260"/>
      <c r="F35" s="79">
        <v>2240</v>
      </c>
      <c r="G35" s="80" t="s">
        <v>104</v>
      </c>
      <c r="H35" s="81"/>
      <c r="I35" s="70"/>
      <c r="J35" s="82">
        <v>0</v>
      </c>
      <c r="K35" s="55"/>
      <c r="L35" s="201"/>
      <c r="M35" s="94"/>
      <c r="N35" s="90"/>
      <c r="O35" s="90"/>
      <c r="P35" s="90"/>
      <c r="Q35" s="90"/>
      <c r="R35" s="90"/>
      <c r="S35" s="90"/>
      <c r="T35" s="94"/>
      <c r="U35" s="94"/>
      <c r="V35" s="94"/>
      <c r="W35" s="94"/>
    </row>
    <row r="36" spans="1:23" s="1" customFormat="1" ht="29" customHeight="1" x14ac:dyDescent="0.2">
      <c r="A36" s="8"/>
      <c r="B36" s="78">
        <v>1.06</v>
      </c>
      <c r="C36" s="66"/>
      <c r="D36" s="259" t="s">
        <v>107</v>
      </c>
      <c r="E36" s="260"/>
      <c r="F36" s="79">
        <v>2000</v>
      </c>
      <c r="G36" s="80" t="s">
        <v>108</v>
      </c>
      <c r="H36" s="81"/>
      <c r="I36" s="70"/>
      <c r="J36" s="82">
        <v>0</v>
      </c>
      <c r="K36" s="55"/>
      <c r="L36" s="201"/>
      <c r="M36" s="94"/>
      <c r="N36" s="90"/>
      <c r="O36" s="90"/>
      <c r="P36" s="90"/>
      <c r="Q36" s="90"/>
      <c r="R36" s="90"/>
      <c r="S36" s="90"/>
      <c r="T36" s="94"/>
      <c r="U36" s="94"/>
      <c r="V36" s="94"/>
      <c r="W36" s="94"/>
    </row>
    <row r="37" spans="1:23" s="1" customFormat="1" ht="29" customHeight="1" x14ac:dyDescent="0.2">
      <c r="A37" s="8"/>
      <c r="B37" s="78">
        <v>1.07</v>
      </c>
      <c r="C37" s="66"/>
      <c r="D37" s="259" t="s">
        <v>109</v>
      </c>
      <c r="E37" s="260"/>
      <c r="F37" s="79">
        <v>3.4</v>
      </c>
      <c r="G37" s="80" t="s">
        <v>24</v>
      </c>
      <c r="H37" s="81"/>
      <c r="I37" s="86"/>
      <c r="J37" s="82">
        <v>0</v>
      </c>
      <c r="K37" s="55"/>
      <c r="L37" s="201"/>
      <c r="M37" s="94"/>
      <c r="N37" s="90"/>
      <c r="O37" s="90"/>
      <c r="P37" s="90"/>
      <c r="Q37" s="90"/>
      <c r="R37" s="90"/>
      <c r="S37" s="90"/>
      <c r="T37" s="94"/>
      <c r="U37" s="94"/>
      <c r="V37" s="94"/>
      <c r="W37" s="94"/>
    </row>
    <row r="38" spans="1:23" s="1" customFormat="1" ht="13.5" customHeight="1" x14ac:dyDescent="0.2">
      <c r="A38" s="8"/>
      <c r="B38" s="56"/>
      <c r="C38" s="57"/>
      <c r="D38" s="274" t="s">
        <v>47</v>
      </c>
      <c r="E38" s="275"/>
      <c r="F38" s="91"/>
      <c r="G38" s="61"/>
      <c r="H38" s="62"/>
      <c r="I38" s="63"/>
      <c r="J38" s="92">
        <v>0</v>
      </c>
      <c r="K38" s="55"/>
      <c r="L38" s="212"/>
      <c r="M38" s="213"/>
      <c r="N38" s="93"/>
      <c r="O38" s="214"/>
      <c r="P38" s="94"/>
      <c r="Q38" s="94"/>
      <c r="R38" s="90"/>
      <c r="S38" s="90"/>
      <c r="T38" s="94"/>
      <c r="U38" s="94"/>
      <c r="V38" s="94"/>
      <c r="W38" s="94"/>
    </row>
    <row r="39" spans="1:23" s="129" customFormat="1" ht="12.75" customHeight="1" x14ac:dyDescent="0.2">
      <c r="A39" s="219"/>
      <c r="B39" s="220"/>
      <c r="C39" s="141"/>
      <c r="D39" s="221"/>
      <c r="E39" s="222"/>
      <c r="F39" s="223" t="s">
        <v>35</v>
      </c>
      <c r="G39" s="224" t="s">
        <v>36</v>
      </c>
      <c r="H39" s="225" t="s">
        <v>37</v>
      </c>
      <c r="I39" s="144"/>
      <c r="J39" s="226" t="s">
        <v>38</v>
      </c>
      <c r="K39" s="227"/>
      <c r="L39" s="94"/>
      <c r="M39" s="94"/>
      <c r="N39" s="103"/>
      <c r="O39" s="97"/>
      <c r="P39" s="94"/>
      <c r="Q39" s="103"/>
      <c r="R39" s="103"/>
      <c r="S39" s="90"/>
      <c r="T39" s="94"/>
      <c r="U39" s="94"/>
      <c r="V39" s="94"/>
      <c r="W39" s="94"/>
    </row>
    <row r="40" spans="1:23" s="129" customFormat="1" ht="25.5" customHeight="1" thickBot="1" x14ac:dyDescent="0.25">
      <c r="A40" s="219"/>
      <c r="B40" s="228" t="s">
        <v>49</v>
      </c>
      <c r="C40" s="94"/>
      <c r="D40" s="276" t="s">
        <v>119</v>
      </c>
      <c r="E40" s="277"/>
      <c r="F40" s="104">
        <v>2</v>
      </c>
      <c r="G40" s="229" t="s">
        <v>24</v>
      </c>
      <c r="H40" s="230">
        <v>5</v>
      </c>
      <c r="I40" s="231"/>
      <c r="J40" s="232">
        <v>0.15</v>
      </c>
      <c r="K40" s="227"/>
      <c r="L40" s="94"/>
      <c r="M40" s="94"/>
      <c r="N40" s="108"/>
      <c r="O40" s="97"/>
      <c r="P40" s="94"/>
      <c r="Q40" s="109"/>
      <c r="R40" s="110"/>
      <c r="S40" s="90"/>
      <c r="T40" s="94"/>
      <c r="U40" s="94"/>
      <c r="V40" s="94"/>
      <c r="W40" s="94"/>
    </row>
    <row r="41" spans="1:23" s="1" customFormat="1" ht="29" customHeight="1" x14ac:dyDescent="0.2">
      <c r="A41" s="8"/>
      <c r="B41" s="72" t="s">
        <v>40</v>
      </c>
      <c r="C41" s="66"/>
      <c r="D41" s="284" t="s">
        <v>41</v>
      </c>
      <c r="E41" s="285"/>
      <c r="F41" s="73" t="s">
        <v>42</v>
      </c>
      <c r="G41" s="74" t="s">
        <v>36</v>
      </c>
      <c r="H41" s="75" t="s">
        <v>43</v>
      </c>
      <c r="I41" s="76"/>
      <c r="J41" s="77" t="s">
        <v>44</v>
      </c>
      <c r="K41" s="55"/>
      <c r="L41" s="94"/>
      <c r="M41" s="94"/>
      <c r="N41" s="102"/>
      <c r="O41" s="97"/>
      <c r="P41" s="94"/>
      <c r="Q41" s="90"/>
      <c r="R41" s="90"/>
      <c r="S41" s="90"/>
      <c r="T41" s="94"/>
      <c r="U41" s="94"/>
      <c r="V41" s="94"/>
      <c r="W41" s="94"/>
    </row>
    <row r="42" spans="1:23" s="1" customFormat="1" ht="29" customHeight="1" x14ac:dyDescent="0.15">
      <c r="A42" s="8"/>
      <c r="B42" s="78">
        <v>2.0099999999999998</v>
      </c>
      <c r="C42" s="66"/>
      <c r="D42" s="259" t="s">
        <v>99</v>
      </c>
      <c r="E42" s="260"/>
      <c r="F42" s="79">
        <v>1500</v>
      </c>
      <c r="G42" s="80" t="s">
        <v>100</v>
      </c>
      <c r="H42" s="81"/>
      <c r="I42" s="70"/>
      <c r="J42" s="82">
        <v>0</v>
      </c>
      <c r="K42" s="55"/>
      <c r="L42" s="201"/>
      <c r="M42" s="94"/>
      <c r="N42" s="97"/>
      <c r="O42" s="97"/>
      <c r="P42" s="94"/>
      <c r="Q42" s="94"/>
      <c r="R42" s="94"/>
      <c r="S42" s="94"/>
      <c r="T42" s="94"/>
      <c r="U42" s="94"/>
      <c r="V42" s="94"/>
      <c r="W42" s="94"/>
    </row>
    <row r="43" spans="1:23" s="1" customFormat="1" ht="29" customHeight="1" x14ac:dyDescent="0.2">
      <c r="A43" s="8"/>
      <c r="B43" s="78">
        <v>2.0199999999999996</v>
      </c>
      <c r="C43" s="66"/>
      <c r="D43" s="83" t="s">
        <v>101</v>
      </c>
      <c r="E43" s="84">
        <v>3</v>
      </c>
      <c r="F43" s="79">
        <v>2020.26</v>
      </c>
      <c r="G43" s="80" t="s">
        <v>102</v>
      </c>
      <c r="H43" s="81"/>
      <c r="I43" s="70"/>
      <c r="J43" s="82">
        <v>0</v>
      </c>
      <c r="K43" s="55"/>
      <c r="L43" s="201"/>
      <c r="M43" s="94"/>
      <c r="N43" s="111"/>
      <c r="O43" s="97"/>
      <c r="P43" s="94"/>
      <c r="Q43" s="112"/>
      <c r="R43" s="113"/>
      <c r="S43" s="202"/>
      <c r="T43" s="94"/>
      <c r="U43" s="203"/>
      <c r="V43" s="94"/>
      <c r="W43" s="94"/>
    </row>
    <row r="44" spans="1:23" s="1" customFormat="1" ht="29" customHeight="1" x14ac:dyDescent="0.2">
      <c r="A44" s="8"/>
      <c r="B44" s="78">
        <v>2.0299999999999994</v>
      </c>
      <c r="C44" s="66"/>
      <c r="D44" s="259" t="s">
        <v>103</v>
      </c>
      <c r="E44" s="260"/>
      <c r="F44" s="79">
        <v>2240</v>
      </c>
      <c r="G44" s="80" t="s">
        <v>104</v>
      </c>
      <c r="H44" s="81"/>
      <c r="I44" s="70"/>
      <c r="J44" s="82">
        <v>0</v>
      </c>
      <c r="K44" s="55"/>
      <c r="L44" s="201"/>
      <c r="M44" s="94"/>
      <c r="N44" s="111"/>
      <c r="O44" s="97"/>
      <c r="P44" s="94"/>
      <c r="Q44" s="114"/>
      <c r="R44" s="115"/>
      <c r="S44" s="115"/>
      <c r="T44" s="94"/>
      <c r="U44" s="205"/>
      <c r="V44" s="94"/>
      <c r="W44" s="94"/>
    </row>
    <row r="45" spans="1:23" s="1" customFormat="1" ht="29" customHeight="1" x14ac:dyDescent="0.2">
      <c r="A45" s="8"/>
      <c r="B45" s="78">
        <v>2.0399999999999991</v>
      </c>
      <c r="C45" s="66"/>
      <c r="D45" s="83" t="s">
        <v>105</v>
      </c>
      <c r="E45" s="84">
        <v>22</v>
      </c>
      <c r="F45" s="79">
        <v>2240</v>
      </c>
      <c r="G45" s="80" t="s">
        <v>102</v>
      </c>
      <c r="H45" s="81"/>
      <c r="I45" s="70"/>
      <c r="J45" s="82">
        <v>0</v>
      </c>
      <c r="K45" s="55"/>
      <c r="L45" s="201"/>
      <c r="M45" s="94"/>
      <c r="N45" s="102"/>
      <c r="O45" s="97"/>
      <c r="P45" s="94"/>
      <c r="Q45" s="90"/>
      <c r="R45" s="90"/>
      <c r="S45" s="90"/>
      <c r="T45" s="94"/>
      <c r="U45" s="94"/>
      <c r="V45" s="94"/>
      <c r="W45" s="94"/>
    </row>
    <row r="46" spans="1:23" s="1" customFormat="1" ht="29" customHeight="1" x14ac:dyDescent="0.2">
      <c r="A46" s="8"/>
      <c r="B46" s="78">
        <v>2.0499999999999989</v>
      </c>
      <c r="C46" s="66"/>
      <c r="D46" s="259" t="s">
        <v>106</v>
      </c>
      <c r="E46" s="260"/>
      <c r="F46" s="79">
        <v>2240</v>
      </c>
      <c r="G46" s="80" t="s">
        <v>104</v>
      </c>
      <c r="H46" s="81"/>
      <c r="I46" s="70"/>
      <c r="J46" s="82">
        <v>0</v>
      </c>
      <c r="K46" s="55"/>
      <c r="L46" s="201"/>
      <c r="M46" s="94"/>
      <c r="N46" s="102"/>
      <c r="O46" s="97"/>
      <c r="P46" s="94"/>
      <c r="Q46" s="90"/>
      <c r="R46" s="90"/>
      <c r="S46" s="90"/>
      <c r="T46" s="94"/>
      <c r="U46" s="94"/>
      <c r="V46" s="94"/>
      <c r="W46" s="94"/>
    </row>
    <row r="47" spans="1:23" s="1" customFormat="1" ht="29" customHeight="1" x14ac:dyDescent="0.2">
      <c r="A47" s="8"/>
      <c r="B47" s="78">
        <v>2.0599999999999987</v>
      </c>
      <c r="C47" s="66"/>
      <c r="D47" s="259" t="s">
        <v>107</v>
      </c>
      <c r="E47" s="260"/>
      <c r="F47" s="79">
        <v>2000</v>
      </c>
      <c r="G47" s="80" t="s">
        <v>108</v>
      </c>
      <c r="H47" s="81"/>
      <c r="I47" s="70"/>
      <c r="J47" s="82">
        <v>0</v>
      </c>
      <c r="K47" s="55"/>
      <c r="L47" s="201"/>
      <c r="M47" s="94"/>
      <c r="N47" s="102"/>
      <c r="O47" s="97"/>
      <c r="P47" s="94"/>
      <c r="Q47" s="90"/>
      <c r="R47" s="90"/>
      <c r="S47" s="90"/>
      <c r="T47" s="94"/>
      <c r="U47" s="94"/>
      <c r="V47" s="94"/>
      <c r="W47" s="94"/>
    </row>
    <row r="48" spans="1:23" s="1" customFormat="1" ht="29" customHeight="1" x14ac:dyDescent="0.2">
      <c r="A48" s="8"/>
      <c r="B48" s="78">
        <v>2.0699999999999985</v>
      </c>
      <c r="C48" s="66"/>
      <c r="D48" s="259" t="s">
        <v>109</v>
      </c>
      <c r="E48" s="260"/>
      <c r="F48" s="79">
        <v>3.4</v>
      </c>
      <c r="G48" s="80" t="s">
        <v>24</v>
      </c>
      <c r="H48" s="81"/>
      <c r="I48" s="86"/>
      <c r="J48" s="82">
        <v>0</v>
      </c>
      <c r="K48" s="55"/>
      <c r="L48" s="201"/>
      <c r="M48" s="94"/>
      <c r="N48" s="102"/>
      <c r="O48" s="97"/>
      <c r="P48" s="94"/>
      <c r="Q48" s="90"/>
      <c r="R48" s="90"/>
      <c r="S48" s="90"/>
      <c r="T48" s="94"/>
      <c r="U48" s="94"/>
      <c r="V48" s="94"/>
      <c r="W48" s="94"/>
    </row>
    <row r="49" spans="1:23" s="1" customFormat="1" ht="13.5" customHeight="1" x14ac:dyDescent="0.2">
      <c r="A49" s="8"/>
      <c r="B49" s="56"/>
      <c r="C49" s="57"/>
      <c r="D49" s="274" t="s">
        <v>47</v>
      </c>
      <c r="E49" s="275"/>
      <c r="F49" s="91"/>
      <c r="G49" s="61"/>
      <c r="H49" s="62"/>
      <c r="I49" s="63"/>
      <c r="J49" s="92">
        <v>0</v>
      </c>
      <c r="K49" s="55"/>
      <c r="L49" s="212"/>
      <c r="M49" s="213"/>
      <c r="N49" s="93"/>
      <c r="O49" s="214"/>
      <c r="P49" s="94"/>
      <c r="Q49" s="94"/>
      <c r="R49" s="90"/>
      <c r="S49" s="90"/>
      <c r="T49" s="94"/>
      <c r="U49" s="94"/>
      <c r="V49" s="94"/>
      <c r="W49" s="94"/>
    </row>
    <row r="50" spans="1:23" s="1" customFormat="1" ht="12.75" customHeight="1" x14ac:dyDescent="0.2">
      <c r="B50" s="117"/>
      <c r="C50" s="57"/>
      <c r="D50" s="118"/>
      <c r="E50" s="119"/>
      <c r="F50" s="60" t="s">
        <v>35</v>
      </c>
      <c r="G50" s="61" t="s">
        <v>36</v>
      </c>
      <c r="H50" s="62" t="s">
        <v>37</v>
      </c>
      <c r="I50" s="63"/>
      <c r="J50" s="64" t="s">
        <v>38</v>
      </c>
      <c r="K50" s="55"/>
      <c r="L50" s="103"/>
      <c r="M50" s="103"/>
      <c r="N50" s="103"/>
      <c r="O50" s="97"/>
      <c r="P50" s="94"/>
      <c r="Q50" s="103"/>
      <c r="R50" s="90"/>
      <c r="S50" s="94"/>
      <c r="T50" s="94"/>
      <c r="U50" s="94"/>
      <c r="V50" s="94"/>
      <c r="W50" s="94"/>
    </row>
    <row r="51" spans="1:23" s="1" customFormat="1" ht="28.5" customHeight="1" thickBot="1" x14ac:dyDescent="0.25">
      <c r="A51" s="8"/>
      <c r="B51" s="65" t="s">
        <v>50</v>
      </c>
      <c r="C51" s="66"/>
      <c r="D51" s="282" t="s">
        <v>120</v>
      </c>
      <c r="E51" s="283"/>
      <c r="F51" s="67">
        <v>2</v>
      </c>
      <c r="G51" s="68" t="s">
        <v>24</v>
      </c>
      <c r="H51" s="69">
        <v>5</v>
      </c>
      <c r="I51" s="70"/>
      <c r="J51" s="71">
        <v>0.15</v>
      </c>
      <c r="K51" s="55"/>
      <c r="L51" s="94"/>
      <c r="M51" s="94"/>
      <c r="N51" s="108"/>
      <c r="O51" s="97"/>
      <c r="P51" s="94"/>
      <c r="Q51" s="109"/>
      <c r="R51" s="110"/>
      <c r="S51" s="90"/>
      <c r="T51" s="94"/>
      <c r="U51" s="94"/>
      <c r="V51" s="94"/>
      <c r="W51" s="94"/>
    </row>
    <row r="52" spans="1:23" s="1" customFormat="1" ht="29" customHeight="1" x14ac:dyDescent="0.2">
      <c r="A52" s="8"/>
      <c r="B52" s="72" t="s">
        <v>40</v>
      </c>
      <c r="C52" s="66"/>
      <c r="D52" s="284" t="s">
        <v>41</v>
      </c>
      <c r="E52" s="285"/>
      <c r="F52" s="73" t="s">
        <v>42</v>
      </c>
      <c r="G52" s="74" t="s">
        <v>36</v>
      </c>
      <c r="H52" s="75" t="s">
        <v>43</v>
      </c>
      <c r="I52" s="76"/>
      <c r="J52" s="77" t="s">
        <v>44</v>
      </c>
      <c r="K52" s="55"/>
      <c r="L52" s="94"/>
      <c r="M52" s="94"/>
      <c r="N52" s="102"/>
      <c r="O52" s="97"/>
      <c r="P52" s="94"/>
      <c r="Q52" s="90"/>
      <c r="R52" s="90"/>
      <c r="S52" s="90"/>
      <c r="T52" s="94"/>
      <c r="U52" s="94"/>
      <c r="V52" s="94"/>
      <c r="W52" s="94"/>
    </row>
    <row r="53" spans="1:23" s="1" customFormat="1" ht="29" customHeight="1" x14ac:dyDescent="0.15">
      <c r="A53" s="8"/>
      <c r="B53" s="78">
        <v>3.01</v>
      </c>
      <c r="C53" s="66"/>
      <c r="D53" s="259" t="s">
        <v>99</v>
      </c>
      <c r="E53" s="260"/>
      <c r="F53" s="79">
        <v>1500</v>
      </c>
      <c r="G53" s="80" t="s">
        <v>100</v>
      </c>
      <c r="H53" s="81"/>
      <c r="I53" s="70"/>
      <c r="J53" s="82">
        <v>0</v>
      </c>
      <c r="K53" s="55"/>
      <c r="L53" s="201"/>
      <c r="M53" s="94"/>
      <c r="N53" s="97"/>
      <c r="O53" s="97"/>
      <c r="P53" s="94"/>
      <c r="Q53" s="94"/>
      <c r="R53" s="94"/>
      <c r="S53" s="94"/>
      <c r="T53" s="94"/>
      <c r="U53" s="94"/>
      <c r="V53" s="94"/>
      <c r="W53" s="94"/>
    </row>
    <row r="54" spans="1:23" s="1" customFormat="1" ht="29" customHeight="1" x14ac:dyDescent="0.2">
      <c r="A54" s="8"/>
      <c r="B54" s="78">
        <v>3.0199999999999996</v>
      </c>
      <c r="C54" s="66"/>
      <c r="D54" s="83" t="s">
        <v>101</v>
      </c>
      <c r="E54" s="84">
        <v>3</v>
      </c>
      <c r="F54" s="79">
        <v>2020.26</v>
      </c>
      <c r="G54" s="80" t="s">
        <v>102</v>
      </c>
      <c r="H54" s="81"/>
      <c r="I54" s="70"/>
      <c r="J54" s="82">
        <v>0</v>
      </c>
      <c r="K54" s="55"/>
      <c r="L54" s="201"/>
      <c r="M54" s="94"/>
      <c r="N54" s="111"/>
      <c r="O54" s="97"/>
      <c r="P54" s="94"/>
      <c r="Q54" s="112"/>
      <c r="R54" s="113"/>
      <c r="S54" s="202"/>
      <c r="T54" s="94"/>
      <c r="U54" s="203"/>
      <c r="V54" s="94"/>
      <c r="W54" s="94"/>
    </row>
    <row r="55" spans="1:23" s="1" customFormat="1" ht="29" customHeight="1" x14ac:dyDescent="0.2">
      <c r="A55" s="8"/>
      <c r="B55" s="78">
        <v>3.0299999999999994</v>
      </c>
      <c r="C55" s="66"/>
      <c r="D55" s="259" t="s">
        <v>103</v>
      </c>
      <c r="E55" s="260"/>
      <c r="F55" s="79">
        <v>2240</v>
      </c>
      <c r="G55" s="80" t="s">
        <v>104</v>
      </c>
      <c r="H55" s="81"/>
      <c r="I55" s="70"/>
      <c r="J55" s="82">
        <v>0</v>
      </c>
      <c r="K55" s="55"/>
      <c r="L55" s="201"/>
      <c r="M55" s="94"/>
      <c r="N55" s="111"/>
      <c r="O55" s="97"/>
      <c r="P55" s="94"/>
      <c r="Q55" s="114"/>
      <c r="R55" s="115"/>
      <c r="S55" s="115"/>
      <c r="T55" s="94"/>
      <c r="U55" s="205"/>
      <c r="V55" s="94"/>
      <c r="W55" s="94"/>
    </row>
    <row r="56" spans="1:23" s="1" customFormat="1" ht="29" customHeight="1" x14ac:dyDescent="0.2">
      <c r="A56" s="8"/>
      <c r="B56" s="78">
        <v>3.0399999999999991</v>
      </c>
      <c r="C56" s="66"/>
      <c r="D56" s="83" t="s">
        <v>105</v>
      </c>
      <c r="E56" s="84">
        <v>26</v>
      </c>
      <c r="F56" s="79">
        <v>2240</v>
      </c>
      <c r="G56" s="80" t="s">
        <v>102</v>
      </c>
      <c r="H56" s="81"/>
      <c r="I56" s="70"/>
      <c r="J56" s="82">
        <v>0</v>
      </c>
      <c r="K56" s="55"/>
      <c r="L56" s="201"/>
      <c r="M56" s="94"/>
      <c r="N56" s="102"/>
      <c r="O56" s="97"/>
      <c r="P56" s="94"/>
      <c r="Q56" s="90"/>
      <c r="R56" s="90"/>
      <c r="S56" s="90"/>
      <c r="T56" s="94"/>
      <c r="U56" s="94"/>
      <c r="V56" s="94"/>
      <c r="W56" s="94"/>
    </row>
    <row r="57" spans="1:23" s="1" customFormat="1" ht="29" customHeight="1" x14ac:dyDescent="0.2">
      <c r="A57" s="8"/>
      <c r="B57" s="78">
        <v>3.0499999999999989</v>
      </c>
      <c r="C57" s="66"/>
      <c r="D57" s="259" t="s">
        <v>106</v>
      </c>
      <c r="E57" s="260"/>
      <c r="F57" s="79">
        <v>2240</v>
      </c>
      <c r="G57" s="80" t="s">
        <v>104</v>
      </c>
      <c r="H57" s="81"/>
      <c r="I57" s="70"/>
      <c r="J57" s="82">
        <v>0</v>
      </c>
      <c r="K57" s="55"/>
      <c r="L57" s="201"/>
      <c r="M57" s="94"/>
      <c r="N57" s="102"/>
      <c r="O57" s="97"/>
      <c r="P57" s="94"/>
      <c r="Q57" s="90"/>
      <c r="R57" s="90"/>
      <c r="S57" s="90"/>
      <c r="T57" s="94"/>
      <c r="U57" s="94"/>
      <c r="V57" s="94"/>
      <c r="W57" s="94"/>
    </row>
    <row r="58" spans="1:23" s="1" customFormat="1" ht="29" customHeight="1" x14ac:dyDescent="0.2">
      <c r="A58" s="8"/>
      <c r="B58" s="78">
        <v>3.0599999999999987</v>
      </c>
      <c r="C58" s="66"/>
      <c r="D58" s="259" t="s">
        <v>107</v>
      </c>
      <c r="E58" s="260"/>
      <c r="F58" s="79">
        <v>2000</v>
      </c>
      <c r="G58" s="80" t="s">
        <v>108</v>
      </c>
      <c r="H58" s="81"/>
      <c r="I58" s="70"/>
      <c r="J58" s="82">
        <v>0</v>
      </c>
      <c r="K58" s="55"/>
      <c r="L58" s="201"/>
      <c r="M58" s="94"/>
      <c r="N58" s="102"/>
      <c r="O58" s="97"/>
      <c r="P58" s="94"/>
      <c r="Q58" s="90"/>
      <c r="R58" s="90"/>
      <c r="S58" s="90"/>
      <c r="T58" s="94"/>
      <c r="U58" s="94"/>
      <c r="V58" s="94"/>
      <c r="W58" s="94"/>
    </row>
    <row r="59" spans="1:23" s="1" customFormat="1" ht="29" customHeight="1" x14ac:dyDescent="0.2">
      <c r="A59" s="8"/>
      <c r="B59" s="78">
        <v>3.0699999999999985</v>
      </c>
      <c r="C59" s="66"/>
      <c r="D59" s="259" t="s">
        <v>109</v>
      </c>
      <c r="E59" s="260"/>
      <c r="F59" s="79">
        <v>3.4</v>
      </c>
      <c r="G59" s="80" t="s">
        <v>24</v>
      </c>
      <c r="H59" s="81"/>
      <c r="I59" s="86"/>
      <c r="J59" s="82">
        <v>0</v>
      </c>
      <c r="K59" s="55"/>
      <c r="L59" s="201"/>
      <c r="M59" s="94"/>
      <c r="N59" s="102"/>
      <c r="O59" s="97"/>
      <c r="P59" s="94"/>
      <c r="Q59" s="90"/>
      <c r="R59" s="90"/>
      <c r="S59" s="90"/>
      <c r="T59" s="94"/>
      <c r="U59" s="94"/>
      <c r="V59" s="94"/>
      <c r="W59" s="94"/>
    </row>
    <row r="60" spans="1:23" s="1" customFormat="1" ht="13.5" customHeight="1" x14ac:dyDescent="0.2">
      <c r="A60" s="8"/>
      <c r="B60" s="56"/>
      <c r="C60" s="57"/>
      <c r="D60" s="274" t="s">
        <v>47</v>
      </c>
      <c r="E60" s="275"/>
      <c r="F60" s="91"/>
      <c r="G60" s="61"/>
      <c r="H60" s="62"/>
      <c r="I60" s="63"/>
      <c r="J60" s="92">
        <v>0</v>
      </c>
      <c r="K60" s="55"/>
      <c r="L60" s="212"/>
      <c r="M60" s="213"/>
      <c r="N60" s="93"/>
      <c r="O60" s="214"/>
      <c r="P60" s="94"/>
      <c r="Q60" s="94"/>
      <c r="R60" s="90"/>
      <c r="S60" s="90"/>
      <c r="T60" s="94"/>
      <c r="U60" s="94"/>
      <c r="V60" s="94"/>
      <c r="W60" s="94"/>
    </row>
    <row r="61" spans="1:23" s="1" customFormat="1" ht="12.75" customHeight="1" x14ac:dyDescent="0.2">
      <c r="B61" s="117"/>
      <c r="C61" s="57"/>
      <c r="D61" s="118"/>
      <c r="E61" s="119"/>
      <c r="F61" s="60" t="s">
        <v>35</v>
      </c>
      <c r="G61" s="61" t="s">
        <v>36</v>
      </c>
      <c r="H61" s="62" t="s">
        <v>37</v>
      </c>
      <c r="I61" s="63"/>
      <c r="J61" s="64" t="s">
        <v>38</v>
      </c>
      <c r="K61" s="55"/>
      <c r="L61" s="103"/>
      <c r="M61" s="103"/>
      <c r="N61" s="103"/>
      <c r="O61" s="97"/>
      <c r="P61" s="94"/>
      <c r="Q61" s="103"/>
      <c r="R61" s="90"/>
      <c r="S61" s="94"/>
      <c r="T61" s="94"/>
      <c r="U61" s="94"/>
      <c r="V61" s="94"/>
      <c r="W61" s="94"/>
    </row>
    <row r="62" spans="1:23" s="1" customFormat="1" ht="28.5" customHeight="1" thickBot="1" x14ac:dyDescent="0.25">
      <c r="A62" s="8"/>
      <c r="B62" s="65" t="s">
        <v>51</v>
      </c>
      <c r="C62" s="66"/>
      <c r="D62" s="282" t="s">
        <v>121</v>
      </c>
      <c r="E62" s="283"/>
      <c r="F62" s="120">
        <v>1</v>
      </c>
      <c r="G62" s="105" t="s">
        <v>24</v>
      </c>
      <c r="H62" s="81">
        <v>5</v>
      </c>
      <c r="I62" s="106"/>
      <c r="J62" s="107">
        <v>0.15</v>
      </c>
      <c r="K62" s="55"/>
      <c r="L62" s="94"/>
      <c r="M62" s="94"/>
      <c r="N62" s="108"/>
      <c r="O62" s="97"/>
      <c r="P62" s="94"/>
      <c r="Q62" s="109"/>
      <c r="R62" s="110"/>
      <c r="S62" s="90"/>
      <c r="T62" s="94"/>
      <c r="U62" s="94"/>
      <c r="V62" s="94"/>
      <c r="W62" s="94"/>
    </row>
    <row r="63" spans="1:23" s="1" customFormat="1" ht="29" customHeight="1" x14ac:dyDescent="0.2">
      <c r="A63" s="8"/>
      <c r="B63" s="72" t="s">
        <v>40</v>
      </c>
      <c r="C63" s="66"/>
      <c r="D63" s="284" t="s">
        <v>41</v>
      </c>
      <c r="E63" s="285"/>
      <c r="F63" s="73" t="s">
        <v>42</v>
      </c>
      <c r="G63" s="74" t="s">
        <v>36</v>
      </c>
      <c r="H63" s="75" t="s">
        <v>43</v>
      </c>
      <c r="I63" s="76"/>
      <c r="J63" s="77" t="s">
        <v>44</v>
      </c>
      <c r="K63" s="55"/>
      <c r="L63" s="94"/>
      <c r="M63" s="94"/>
      <c r="N63" s="102"/>
      <c r="O63" s="97"/>
      <c r="P63" s="94"/>
      <c r="Q63" s="90"/>
      <c r="R63" s="90"/>
      <c r="S63" s="90"/>
      <c r="T63" s="94"/>
      <c r="U63" s="94"/>
      <c r="V63" s="94"/>
      <c r="W63" s="94"/>
    </row>
    <row r="64" spans="1:23" s="1" customFormat="1" ht="29" customHeight="1" x14ac:dyDescent="0.15">
      <c r="A64" s="8"/>
      <c r="B64" s="78">
        <v>4.01</v>
      </c>
      <c r="C64" s="66"/>
      <c r="D64" s="259" t="s">
        <v>99</v>
      </c>
      <c r="E64" s="260"/>
      <c r="F64" s="79">
        <v>750</v>
      </c>
      <c r="G64" s="80" t="s">
        <v>100</v>
      </c>
      <c r="H64" s="81"/>
      <c r="I64" s="70"/>
      <c r="J64" s="82">
        <v>0</v>
      </c>
      <c r="K64" s="55"/>
      <c r="L64" s="201"/>
      <c r="M64" s="94"/>
      <c r="N64" s="97"/>
      <c r="O64" s="97"/>
      <c r="P64" s="94"/>
      <c r="Q64" s="94"/>
      <c r="R64" s="94"/>
      <c r="S64" s="94"/>
      <c r="T64" s="94"/>
      <c r="U64" s="94"/>
      <c r="V64" s="94"/>
      <c r="W64" s="94"/>
    </row>
    <row r="65" spans="1:23" s="1" customFormat="1" ht="29" customHeight="1" x14ac:dyDescent="0.2">
      <c r="A65" s="8"/>
      <c r="B65" s="78">
        <v>4.0199999999999996</v>
      </c>
      <c r="C65" s="66"/>
      <c r="D65" s="83" t="s">
        <v>101</v>
      </c>
      <c r="E65" s="84">
        <v>3</v>
      </c>
      <c r="F65" s="79">
        <v>1010.13</v>
      </c>
      <c r="G65" s="80" t="s">
        <v>102</v>
      </c>
      <c r="H65" s="81"/>
      <c r="I65" s="70"/>
      <c r="J65" s="82">
        <v>0</v>
      </c>
      <c r="K65" s="55"/>
      <c r="L65" s="201"/>
      <c r="M65" s="94"/>
      <c r="N65" s="111"/>
      <c r="O65" s="97"/>
      <c r="P65" s="94"/>
      <c r="Q65" s="112"/>
      <c r="R65" s="113"/>
      <c r="S65" s="202"/>
      <c r="T65" s="94"/>
      <c r="U65" s="203"/>
      <c r="V65" s="94"/>
      <c r="W65" s="94"/>
    </row>
    <row r="66" spans="1:23" s="1" customFormat="1" ht="29" customHeight="1" x14ac:dyDescent="0.2">
      <c r="A66" s="8"/>
      <c r="B66" s="78">
        <v>4.0299999999999994</v>
      </c>
      <c r="C66" s="66"/>
      <c r="D66" s="259" t="s">
        <v>103</v>
      </c>
      <c r="E66" s="260"/>
      <c r="F66" s="79">
        <v>1120</v>
      </c>
      <c r="G66" s="80" t="s">
        <v>104</v>
      </c>
      <c r="H66" s="81"/>
      <c r="I66" s="70"/>
      <c r="J66" s="82">
        <v>0</v>
      </c>
      <c r="K66" s="55"/>
      <c r="L66" s="201"/>
      <c r="M66" s="94"/>
      <c r="N66" s="111"/>
      <c r="O66" s="97"/>
      <c r="P66" s="94"/>
      <c r="Q66" s="114"/>
      <c r="R66" s="115"/>
      <c r="S66" s="115"/>
      <c r="T66" s="94"/>
      <c r="U66" s="205"/>
      <c r="V66" s="94"/>
      <c r="W66" s="94"/>
    </row>
    <row r="67" spans="1:23" s="1" customFormat="1" ht="29" customHeight="1" x14ac:dyDescent="0.2">
      <c r="A67" s="8"/>
      <c r="B67" s="78">
        <v>4.0399999999999991</v>
      </c>
      <c r="C67" s="66"/>
      <c r="D67" s="83" t="s">
        <v>105</v>
      </c>
      <c r="E67" s="84">
        <v>24</v>
      </c>
      <c r="F67" s="79">
        <v>1120</v>
      </c>
      <c r="G67" s="80" t="s">
        <v>102</v>
      </c>
      <c r="H67" s="81"/>
      <c r="I67" s="70"/>
      <c r="J67" s="82">
        <v>0</v>
      </c>
      <c r="K67" s="55"/>
      <c r="L67" s="201"/>
      <c r="M67" s="94"/>
      <c r="N67" s="102"/>
      <c r="O67" s="97"/>
      <c r="P67" s="94"/>
      <c r="Q67" s="90"/>
      <c r="R67" s="90"/>
      <c r="S67" s="90"/>
      <c r="T67" s="94"/>
      <c r="U67" s="94"/>
      <c r="V67" s="94"/>
      <c r="W67" s="94"/>
    </row>
    <row r="68" spans="1:23" s="1" customFormat="1" ht="29" customHeight="1" x14ac:dyDescent="0.2">
      <c r="A68" s="8"/>
      <c r="B68" s="78">
        <v>4.0499999999999989</v>
      </c>
      <c r="C68" s="66"/>
      <c r="D68" s="259" t="s">
        <v>106</v>
      </c>
      <c r="E68" s="260"/>
      <c r="F68" s="79">
        <v>1120</v>
      </c>
      <c r="G68" s="80" t="s">
        <v>104</v>
      </c>
      <c r="H68" s="81"/>
      <c r="I68" s="70"/>
      <c r="J68" s="82">
        <v>0</v>
      </c>
      <c r="K68" s="55"/>
      <c r="L68" s="201"/>
      <c r="M68" s="94"/>
      <c r="N68" s="102"/>
      <c r="O68" s="97"/>
      <c r="P68" s="94"/>
      <c r="Q68" s="90"/>
      <c r="R68" s="90"/>
      <c r="S68" s="90"/>
      <c r="T68" s="94"/>
      <c r="U68" s="94"/>
      <c r="V68" s="94"/>
      <c r="W68" s="94"/>
    </row>
    <row r="69" spans="1:23" s="1" customFormat="1" ht="29" customHeight="1" x14ac:dyDescent="0.2">
      <c r="A69" s="8"/>
      <c r="B69" s="78">
        <v>4.0599999999999987</v>
      </c>
      <c r="C69" s="66"/>
      <c r="D69" s="259" t="s">
        <v>107</v>
      </c>
      <c r="E69" s="260"/>
      <c r="F69" s="79">
        <v>1000</v>
      </c>
      <c r="G69" s="80" t="s">
        <v>108</v>
      </c>
      <c r="H69" s="81"/>
      <c r="I69" s="70"/>
      <c r="J69" s="82">
        <v>0</v>
      </c>
      <c r="K69" s="55"/>
      <c r="L69" s="201"/>
      <c r="M69" s="94"/>
      <c r="N69" s="102"/>
      <c r="O69" s="97"/>
      <c r="P69" s="94"/>
      <c r="Q69" s="90"/>
      <c r="R69" s="90"/>
      <c r="S69" s="90"/>
      <c r="T69" s="94"/>
      <c r="U69" s="94"/>
      <c r="V69" s="94"/>
      <c r="W69" s="94"/>
    </row>
    <row r="70" spans="1:23" s="1" customFormat="1" ht="29" customHeight="1" x14ac:dyDescent="0.2">
      <c r="A70" s="8"/>
      <c r="B70" s="78">
        <v>4.0699999999999985</v>
      </c>
      <c r="C70" s="66"/>
      <c r="D70" s="259" t="s">
        <v>109</v>
      </c>
      <c r="E70" s="260"/>
      <c r="F70" s="79">
        <v>1.7</v>
      </c>
      <c r="G70" s="80" t="s">
        <v>24</v>
      </c>
      <c r="H70" s="81"/>
      <c r="I70" s="86"/>
      <c r="J70" s="82">
        <v>0</v>
      </c>
      <c r="K70" s="55"/>
      <c r="L70" s="201"/>
      <c r="M70" s="94"/>
      <c r="N70" s="102"/>
      <c r="O70" s="97"/>
      <c r="P70" s="94"/>
      <c r="Q70" s="90"/>
      <c r="R70" s="90"/>
      <c r="S70" s="90"/>
      <c r="T70" s="94"/>
      <c r="U70" s="94"/>
      <c r="V70" s="94"/>
      <c r="W70" s="94"/>
    </row>
    <row r="71" spans="1:23" s="1" customFormat="1" ht="13.5" customHeight="1" x14ac:dyDescent="0.2">
      <c r="A71" s="8"/>
      <c r="B71" s="56"/>
      <c r="C71" s="57"/>
      <c r="D71" s="274" t="s">
        <v>47</v>
      </c>
      <c r="E71" s="275"/>
      <c r="F71" s="91"/>
      <c r="G71" s="61"/>
      <c r="H71" s="62"/>
      <c r="I71" s="63"/>
      <c r="J71" s="92">
        <v>0</v>
      </c>
      <c r="K71" s="55"/>
      <c r="L71" s="212"/>
      <c r="M71" s="213"/>
      <c r="N71" s="93"/>
      <c r="O71" s="214"/>
      <c r="P71" s="94"/>
      <c r="Q71" s="94"/>
      <c r="R71" s="90"/>
      <c r="S71" s="90"/>
      <c r="T71" s="94"/>
      <c r="U71" s="94"/>
      <c r="V71" s="94"/>
      <c r="W71" s="94"/>
    </row>
    <row r="72" spans="1:23" s="1" customFormat="1" ht="12.75" customHeight="1" x14ac:dyDescent="0.2">
      <c r="B72" s="117"/>
      <c r="C72" s="57"/>
      <c r="D72" s="118"/>
      <c r="E72" s="119"/>
      <c r="F72" s="60" t="s">
        <v>35</v>
      </c>
      <c r="G72" s="61" t="s">
        <v>36</v>
      </c>
      <c r="H72" s="62" t="s">
        <v>37</v>
      </c>
      <c r="I72" s="63"/>
      <c r="J72" s="64" t="s">
        <v>38</v>
      </c>
      <c r="K72" s="55"/>
      <c r="L72" s="103"/>
      <c r="M72" s="103"/>
      <c r="N72" s="103"/>
      <c r="O72" s="97"/>
      <c r="P72" s="94"/>
      <c r="Q72" s="103"/>
      <c r="R72" s="90"/>
      <c r="S72" s="94"/>
      <c r="T72" s="94"/>
      <c r="U72" s="94"/>
      <c r="V72" s="94"/>
      <c r="W72" s="94"/>
    </row>
    <row r="73" spans="1:23" s="1" customFormat="1" ht="28.5" customHeight="1" thickBot="1" x14ac:dyDescent="0.25">
      <c r="A73" s="8"/>
      <c r="B73" s="65" t="s">
        <v>52</v>
      </c>
      <c r="C73" s="66"/>
      <c r="D73" s="282" t="s">
        <v>122</v>
      </c>
      <c r="E73" s="283"/>
      <c r="F73" s="67">
        <v>1</v>
      </c>
      <c r="G73" s="68" t="s">
        <v>24</v>
      </c>
      <c r="H73" s="69">
        <v>5</v>
      </c>
      <c r="I73" s="70"/>
      <c r="J73" s="71">
        <v>0.15</v>
      </c>
      <c r="K73" s="55"/>
      <c r="L73" s="94"/>
      <c r="M73" s="94"/>
      <c r="N73" s="108"/>
      <c r="O73" s="97"/>
      <c r="P73" s="94"/>
      <c r="Q73" s="109"/>
      <c r="R73" s="110"/>
      <c r="S73" s="90"/>
      <c r="T73" s="94"/>
      <c r="U73" s="94"/>
      <c r="V73" s="94"/>
      <c r="W73" s="94"/>
    </row>
    <row r="74" spans="1:23" s="1" customFormat="1" ht="29" customHeight="1" x14ac:dyDescent="0.2">
      <c r="A74" s="8"/>
      <c r="B74" s="72" t="s">
        <v>40</v>
      </c>
      <c r="C74" s="66"/>
      <c r="D74" s="284" t="s">
        <v>41</v>
      </c>
      <c r="E74" s="285"/>
      <c r="F74" s="73" t="s">
        <v>42</v>
      </c>
      <c r="G74" s="74" t="s">
        <v>36</v>
      </c>
      <c r="H74" s="75" t="s">
        <v>43</v>
      </c>
      <c r="I74" s="76"/>
      <c r="J74" s="77" t="s">
        <v>44</v>
      </c>
      <c r="K74" s="55"/>
      <c r="L74" s="94"/>
      <c r="M74" s="94"/>
      <c r="N74" s="102"/>
      <c r="O74" s="97"/>
      <c r="P74" s="94"/>
      <c r="Q74" s="90"/>
      <c r="R74" s="90"/>
      <c r="S74" s="90"/>
      <c r="T74" s="94"/>
      <c r="U74" s="94"/>
      <c r="V74" s="94"/>
      <c r="W74" s="94"/>
    </row>
    <row r="75" spans="1:23" s="1" customFormat="1" ht="29" customHeight="1" x14ac:dyDescent="0.15">
      <c r="A75" s="8"/>
      <c r="B75" s="78">
        <v>5.01</v>
      </c>
      <c r="C75" s="66"/>
      <c r="D75" s="259" t="s">
        <v>99</v>
      </c>
      <c r="E75" s="260"/>
      <c r="F75" s="79">
        <v>750</v>
      </c>
      <c r="G75" s="80" t="s">
        <v>100</v>
      </c>
      <c r="H75" s="81"/>
      <c r="I75" s="70"/>
      <c r="J75" s="82">
        <v>0</v>
      </c>
      <c r="K75" s="55"/>
      <c r="L75" s="201"/>
      <c r="M75" s="94"/>
      <c r="N75" s="97"/>
      <c r="O75" s="97"/>
      <c r="P75" s="94"/>
      <c r="Q75" s="94"/>
      <c r="R75" s="94"/>
      <c r="S75" s="94"/>
      <c r="T75" s="94"/>
      <c r="U75" s="94"/>
      <c r="V75" s="94"/>
      <c r="W75" s="94"/>
    </row>
    <row r="76" spans="1:23" s="1" customFormat="1" ht="29" customHeight="1" x14ac:dyDescent="0.2">
      <c r="A76" s="8"/>
      <c r="B76" s="78">
        <v>5.0199999999999996</v>
      </c>
      <c r="C76" s="66"/>
      <c r="D76" s="83" t="s">
        <v>101</v>
      </c>
      <c r="E76" s="84">
        <v>3</v>
      </c>
      <c r="F76" s="79">
        <v>1010.13</v>
      </c>
      <c r="G76" s="80" t="s">
        <v>102</v>
      </c>
      <c r="H76" s="81"/>
      <c r="I76" s="70"/>
      <c r="J76" s="82">
        <v>0</v>
      </c>
      <c r="K76" s="55"/>
      <c r="L76" s="201"/>
      <c r="M76" s="94"/>
      <c r="N76" s="111"/>
      <c r="O76" s="97"/>
      <c r="P76" s="94"/>
      <c r="Q76" s="112"/>
      <c r="R76" s="113"/>
      <c r="S76" s="202"/>
      <c r="T76" s="94"/>
      <c r="U76" s="203"/>
      <c r="V76" s="94"/>
      <c r="W76" s="94"/>
    </row>
    <row r="77" spans="1:23" s="1" customFormat="1" ht="29" customHeight="1" x14ac:dyDescent="0.2">
      <c r="A77" s="8"/>
      <c r="B77" s="78">
        <v>5.0299999999999994</v>
      </c>
      <c r="C77" s="66"/>
      <c r="D77" s="259" t="s">
        <v>103</v>
      </c>
      <c r="E77" s="260"/>
      <c r="F77" s="79">
        <v>1120</v>
      </c>
      <c r="G77" s="80" t="s">
        <v>104</v>
      </c>
      <c r="H77" s="81"/>
      <c r="I77" s="70"/>
      <c r="J77" s="82">
        <v>0</v>
      </c>
      <c r="K77" s="55"/>
      <c r="L77" s="201"/>
      <c r="M77" s="94"/>
      <c r="N77" s="111"/>
      <c r="O77" s="97"/>
      <c r="P77" s="94"/>
      <c r="Q77" s="114"/>
      <c r="R77" s="115"/>
      <c r="S77" s="115"/>
      <c r="T77" s="94"/>
      <c r="U77" s="205"/>
      <c r="V77" s="94"/>
      <c r="W77" s="94"/>
    </row>
    <row r="78" spans="1:23" s="1" customFormat="1" ht="29" customHeight="1" x14ac:dyDescent="0.2">
      <c r="A78" s="8"/>
      <c r="B78" s="78">
        <v>5.0399999999999991</v>
      </c>
      <c r="C78" s="66"/>
      <c r="D78" s="83" t="s">
        <v>105</v>
      </c>
      <c r="E78" s="84">
        <v>23</v>
      </c>
      <c r="F78" s="79">
        <v>1120</v>
      </c>
      <c r="G78" s="80" t="s">
        <v>102</v>
      </c>
      <c r="H78" s="81"/>
      <c r="I78" s="70"/>
      <c r="J78" s="82">
        <v>0</v>
      </c>
      <c r="K78" s="55"/>
      <c r="L78" s="201"/>
      <c r="M78" s="94"/>
      <c r="N78" s="102"/>
      <c r="O78" s="97"/>
      <c r="P78" s="94"/>
      <c r="Q78" s="90"/>
      <c r="R78" s="90"/>
      <c r="S78" s="90"/>
      <c r="T78" s="94"/>
      <c r="U78" s="94"/>
      <c r="V78" s="94"/>
      <c r="W78" s="94"/>
    </row>
    <row r="79" spans="1:23" s="1" customFormat="1" ht="29" customHeight="1" x14ac:dyDescent="0.2">
      <c r="A79" s="8"/>
      <c r="B79" s="78">
        <v>5.0499999999999989</v>
      </c>
      <c r="C79" s="66"/>
      <c r="D79" s="259" t="s">
        <v>106</v>
      </c>
      <c r="E79" s="260"/>
      <c r="F79" s="79">
        <v>1120</v>
      </c>
      <c r="G79" s="80" t="s">
        <v>104</v>
      </c>
      <c r="H79" s="81"/>
      <c r="I79" s="70"/>
      <c r="J79" s="82">
        <v>0</v>
      </c>
      <c r="K79" s="55"/>
      <c r="L79" s="201"/>
      <c r="M79" s="94"/>
      <c r="N79" s="102"/>
      <c r="O79" s="97"/>
      <c r="P79" s="94"/>
      <c r="Q79" s="90"/>
      <c r="R79" s="90"/>
      <c r="S79" s="90"/>
      <c r="T79" s="94"/>
      <c r="U79" s="94"/>
      <c r="V79" s="94"/>
      <c r="W79" s="94"/>
    </row>
    <row r="80" spans="1:23" s="1" customFormat="1" ht="29" customHeight="1" x14ac:dyDescent="0.2">
      <c r="A80" s="8"/>
      <c r="B80" s="78">
        <v>5.0599999999999987</v>
      </c>
      <c r="C80" s="66"/>
      <c r="D80" s="259" t="s">
        <v>107</v>
      </c>
      <c r="E80" s="260"/>
      <c r="F80" s="79">
        <v>1000</v>
      </c>
      <c r="G80" s="80" t="s">
        <v>108</v>
      </c>
      <c r="H80" s="81"/>
      <c r="I80" s="70"/>
      <c r="J80" s="82">
        <v>0</v>
      </c>
      <c r="K80" s="55"/>
      <c r="L80" s="201"/>
      <c r="M80" s="94"/>
      <c r="N80" s="102"/>
      <c r="O80" s="97"/>
      <c r="P80" s="94"/>
      <c r="Q80" s="90"/>
      <c r="R80" s="90"/>
      <c r="S80" s="90"/>
      <c r="T80" s="94"/>
      <c r="U80" s="94"/>
      <c r="V80" s="94"/>
      <c r="W80" s="94"/>
    </row>
    <row r="81" spans="1:23" s="1" customFormat="1" ht="29" customHeight="1" x14ac:dyDescent="0.2">
      <c r="A81" s="8"/>
      <c r="B81" s="78">
        <v>5.0699999999999985</v>
      </c>
      <c r="C81" s="66"/>
      <c r="D81" s="259" t="s">
        <v>109</v>
      </c>
      <c r="E81" s="260"/>
      <c r="F81" s="79">
        <v>1.7</v>
      </c>
      <c r="G81" s="80" t="s">
        <v>24</v>
      </c>
      <c r="H81" s="81"/>
      <c r="I81" s="86"/>
      <c r="J81" s="82">
        <v>0</v>
      </c>
      <c r="K81" s="55"/>
      <c r="L81" s="201"/>
      <c r="M81" s="94"/>
      <c r="N81" s="102"/>
      <c r="O81" s="97"/>
      <c r="P81" s="94"/>
      <c r="Q81" s="90"/>
      <c r="R81" s="90"/>
      <c r="S81" s="90"/>
      <c r="T81" s="94"/>
      <c r="U81" s="94"/>
      <c r="V81" s="94"/>
      <c r="W81" s="94"/>
    </row>
    <row r="82" spans="1:23" s="1" customFormat="1" ht="13.5" customHeight="1" x14ac:dyDescent="0.2">
      <c r="A82" s="8"/>
      <c r="B82" s="56"/>
      <c r="C82" s="57"/>
      <c r="D82" s="274" t="s">
        <v>47</v>
      </c>
      <c r="E82" s="275"/>
      <c r="F82" s="91"/>
      <c r="G82" s="61"/>
      <c r="H82" s="62"/>
      <c r="I82" s="63"/>
      <c r="J82" s="92">
        <v>0</v>
      </c>
      <c r="K82" s="55"/>
      <c r="L82" s="212"/>
      <c r="M82" s="213"/>
      <c r="N82" s="93"/>
      <c r="O82" s="214"/>
      <c r="P82" s="94"/>
      <c r="Q82" s="94"/>
      <c r="R82" s="90"/>
      <c r="S82" s="90"/>
      <c r="T82" s="94"/>
      <c r="U82" s="94"/>
      <c r="V82" s="94"/>
      <c r="W82" s="94"/>
    </row>
    <row r="83" spans="1:23" s="1" customFormat="1" ht="12.75" customHeight="1" x14ac:dyDescent="0.2">
      <c r="B83" s="117"/>
      <c r="C83" s="57"/>
      <c r="D83" s="118"/>
      <c r="E83" s="119"/>
      <c r="F83" s="60" t="s">
        <v>35</v>
      </c>
      <c r="G83" s="61" t="s">
        <v>36</v>
      </c>
      <c r="H83" s="62" t="s">
        <v>37</v>
      </c>
      <c r="I83" s="63"/>
      <c r="J83" s="64" t="s">
        <v>38</v>
      </c>
      <c r="K83" s="55"/>
      <c r="L83" s="103"/>
      <c r="M83" s="103"/>
      <c r="N83" s="103"/>
      <c r="O83" s="97"/>
      <c r="P83" s="94"/>
      <c r="Q83" s="103"/>
      <c r="R83" s="90"/>
      <c r="S83" s="94"/>
      <c r="T83" s="94"/>
      <c r="U83" s="94"/>
      <c r="V83" s="94"/>
      <c r="W83" s="94"/>
    </row>
    <row r="84" spans="1:23" s="1" customFormat="1" ht="28.5" customHeight="1" thickBot="1" x14ac:dyDescent="0.25">
      <c r="A84" s="8"/>
      <c r="B84" s="65" t="s">
        <v>53</v>
      </c>
      <c r="C84" s="66"/>
      <c r="D84" s="282" t="s">
        <v>123</v>
      </c>
      <c r="E84" s="283"/>
      <c r="F84" s="120">
        <v>2.5</v>
      </c>
      <c r="G84" s="105" t="s">
        <v>24</v>
      </c>
      <c r="H84" s="81">
        <v>5</v>
      </c>
      <c r="I84" s="70"/>
      <c r="J84" s="71">
        <v>0.15</v>
      </c>
      <c r="K84" s="55"/>
      <c r="L84" s="94"/>
      <c r="M84" s="94"/>
      <c r="N84" s="108"/>
      <c r="O84" s="97"/>
      <c r="P84" s="94"/>
      <c r="Q84" s="109"/>
      <c r="R84" s="110"/>
      <c r="S84" s="90"/>
      <c r="T84" s="94"/>
      <c r="U84" s="94"/>
      <c r="V84" s="94"/>
      <c r="W84" s="94"/>
    </row>
    <row r="85" spans="1:23" s="1" customFormat="1" ht="29" customHeight="1" x14ac:dyDescent="0.2">
      <c r="A85" s="8"/>
      <c r="B85" s="72" t="s">
        <v>40</v>
      </c>
      <c r="C85" s="66"/>
      <c r="D85" s="284" t="s">
        <v>41</v>
      </c>
      <c r="E85" s="285"/>
      <c r="F85" s="73" t="s">
        <v>42</v>
      </c>
      <c r="G85" s="74" t="s">
        <v>36</v>
      </c>
      <c r="H85" s="75" t="s">
        <v>43</v>
      </c>
      <c r="I85" s="76"/>
      <c r="J85" s="77" t="s">
        <v>44</v>
      </c>
      <c r="K85" s="55"/>
      <c r="L85" s="94"/>
      <c r="M85" s="94"/>
      <c r="N85" s="102"/>
      <c r="O85" s="97"/>
      <c r="P85" s="94"/>
      <c r="Q85" s="90"/>
      <c r="R85" s="90"/>
      <c r="S85" s="90"/>
      <c r="T85" s="94"/>
      <c r="U85" s="94"/>
      <c r="V85" s="94"/>
      <c r="W85" s="94"/>
    </row>
    <row r="86" spans="1:23" s="1" customFormat="1" ht="29" customHeight="1" x14ac:dyDescent="0.15">
      <c r="A86" s="8"/>
      <c r="B86" s="78">
        <v>6.01</v>
      </c>
      <c r="C86" s="66"/>
      <c r="D86" s="259" t="s">
        <v>99</v>
      </c>
      <c r="E86" s="260"/>
      <c r="F86" s="79">
        <v>1875</v>
      </c>
      <c r="G86" s="80" t="s">
        <v>100</v>
      </c>
      <c r="H86" s="81"/>
      <c r="I86" s="70"/>
      <c r="J86" s="82">
        <v>0</v>
      </c>
      <c r="K86" s="55"/>
      <c r="L86" s="201"/>
      <c r="M86" s="94"/>
      <c r="N86" s="97"/>
      <c r="O86" s="97"/>
      <c r="P86" s="94"/>
      <c r="Q86" s="94"/>
      <c r="R86" s="94"/>
      <c r="S86" s="94"/>
      <c r="T86" s="94"/>
      <c r="U86" s="94"/>
      <c r="V86" s="94"/>
      <c r="W86" s="94"/>
    </row>
    <row r="87" spans="1:23" s="1" customFormat="1" ht="29" customHeight="1" x14ac:dyDescent="0.2">
      <c r="A87" s="8"/>
      <c r="B87" s="78">
        <v>6.02</v>
      </c>
      <c r="C87" s="66"/>
      <c r="D87" s="83" t="s">
        <v>101</v>
      </c>
      <c r="E87" s="84">
        <v>3</v>
      </c>
      <c r="F87" s="79">
        <v>2525.33</v>
      </c>
      <c r="G87" s="80" t="s">
        <v>102</v>
      </c>
      <c r="H87" s="81"/>
      <c r="I87" s="70"/>
      <c r="J87" s="82">
        <v>0</v>
      </c>
      <c r="K87" s="55"/>
      <c r="L87" s="201"/>
      <c r="M87" s="94"/>
      <c r="N87" s="111"/>
      <c r="O87" s="97"/>
      <c r="P87" s="94"/>
      <c r="Q87" s="112"/>
      <c r="R87" s="113"/>
      <c r="S87" s="202"/>
      <c r="T87" s="94"/>
      <c r="U87" s="203"/>
      <c r="V87" s="94"/>
      <c r="W87" s="94"/>
    </row>
    <row r="88" spans="1:23" s="1" customFormat="1" ht="29" customHeight="1" x14ac:dyDescent="0.2">
      <c r="A88" s="8"/>
      <c r="B88" s="78">
        <v>6.0299999999999994</v>
      </c>
      <c r="C88" s="66"/>
      <c r="D88" s="259" t="s">
        <v>103</v>
      </c>
      <c r="E88" s="260"/>
      <c r="F88" s="79">
        <v>2800</v>
      </c>
      <c r="G88" s="80" t="s">
        <v>104</v>
      </c>
      <c r="H88" s="81"/>
      <c r="I88" s="70"/>
      <c r="J88" s="82">
        <v>0</v>
      </c>
      <c r="K88" s="55"/>
      <c r="L88" s="201"/>
      <c r="M88" s="94"/>
      <c r="N88" s="111"/>
      <c r="O88" s="97"/>
      <c r="P88" s="94"/>
      <c r="Q88" s="114"/>
      <c r="R88" s="115"/>
      <c r="S88" s="115"/>
      <c r="T88" s="94"/>
      <c r="U88" s="205"/>
      <c r="V88" s="94"/>
      <c r="W88" s="94"/>
    </row>
    <row r="89" spans="1:23" s="1" customFormat="1" ht="29" customHeight="1" x14ac:dyDescent="0.2">
      <c r="A89" s="8"/>
      <c r="B89" s="78">
        <v>6.0399999999999991</v>
      </c>
      <c r="C89" s="66"/>
      <c r="D89" s="83" t="s">
        <v>105</v>
      </c>
      <c r="E89" s="84">
        <v>22.5</v>
      </c>
      <c r="F89" s="79">
        <v>2800</v>
      </c>
      <c r="G89" s="80" t="s">
        <v>102</v>
      </c>
      <c r="H89" s="81"/>
      <c r="I89" s="70"/>
      <c r="J89" s="82">
        <v>0</v>
      </c>
      <c r="K89" s="55"/>
      <c r="L89" s="201"/>
      <c r="M89" s="94"/>
      <c r="N89" s="102"/>
      <c r="O89" s="97"/>
      <c r="P89" s="94"/>
      <c r="Q89" s="90"/>
      <c r="R89" s="90"/>
      <c r="S89" s="90"/>
      <c r="T89" s="94"/>
      <c r="U89" s="94"/>
      <c r="V89" s="94"/>
      <c r="W89" s="94"/>
    </row>
    <row r="90" spans="1:23" s="1" customFormat="1" ht="29" customHeight="1" x14ac:dyDescent="0.2">
      <c r="A90" s="8"/>
      <c r="B90" s="78">
        <v>6.0499999999999989</v>
      </c>
      <c r="C90" s="66"/>
      <c r="D90" s="259" t="s">
        <v>106</v>
      </c>
      <c r="E90" s="260"/>
      <c r="F90" s="79">
        <v>2800</v>
      </c>
      <c r="G90" s="80" t="s">
        <v>104</v>
      </c>
      <c r="H90" s="81"/>
      <c r="I90" s="70"/>
      <c r="J90" s="82">
        <v>0</v>
      </c>
      <c r="K90" s="55"/>
      <c r="L90" s="201"/>
      <c r="M90" s="94"/>
      <c r="N90" s="102"/>
      <c r="O90" s="97"/>
      <c r="P90" s="94"/>
      <c r="Q90" s="90"/>
      <c r="R90" s="90"/>
      <c r="S90" s="90"/>
      <c r="T90" s="94"/>
      <c r="U90" s="94"/>
      <c r="V90" s="94"/>
      <c r="W90" s="94"/>
    </row>
    <row r="91" spans="1:23" s="1" customFormat="1" ht="29" customHeight="1" x14ac:dyDescent="0.2">
      <c r="A91" s="8"/>
      <c r="B91" s="78">
        <v>6.0599999999999987</v>
      </c>
      <c r="C91" s="66"/>
      <c r="D91" s="259" t="s">
        <v>107</v>
      </c>
      <c r="E91" s="260"/>
      <c r="F91" s="79">
        <v>2500</v>
      </c>
      <c r="G91" s="80" t="s">
        <v>108</v>
      </c>
      <c r="H91" s="81"/>
      <c r="I91" s="70"/>
      <c r="J91" s="82">
        <v>0</v>
      </c>
      <c r="K91" s="55"/>
      <c r="L91" s="201"/>
      <c r="M91" s="94"/>
      <c r="N91" s="102"/>
      <c r="O91" s="97"/>
      <c r="P91" s="94"/>
      <c r="Q91" s="90"/>
      <c r="R91" s="90"/>
      <c r="S91" s="90"/>
      <c r="T91" s="94"/>
      <c r="U91" s="94"/>
      <c r="V91" s="94"/>
      <c r="W91" s="94"/>
    </row>
    <row r="92" spans="1:23" s="1" customFormat="1" ht="29" customHeight="1" x14ac:dyDescent="0.2">
      <c r="A92" s="8"/>
      <c r="B92" s="78">
        <v>6.0699999999999985</v>
      </c>
      <c r="C92" s="66"/>
      <c r="D92" s="259" t="s">
        <v>109</v>
      </c>
      <c r="E92" s="260"/>
      <c r="F92" s="79">
        <v>4.25</v>
      </c>
      <c r="G92" s="80" t="s">
        <v>24</v>
      </c>
      <c r="H92" s="81"/>
      <c r="I92" s="86"/>
      <c r="J92" s="82">
        <v>0</v>
      </c>
      <c r="K92" s="55"/>
      <c r="L92" s="201"/>
      <c r="M92" s="94"/>
      <c r="N92" s="102"/>
      <c r="O92" s="97"/>
      <c r="P92" s="94"/>
      <c r="Q92" s="90"/>
      <c r="R92" s="90"/>
      <c r="S92" s="90"/>
      <c r="T92" s="94"/>
      <c r="U92" s="94"/>
      <c r="V92" s="94"/>
      <c r="W92" s="94"/>
    </row>
    <row r="93" spans="1:23" s="1" customFormat="1" ht="13.5" customHeight="1" x14ac:dyDescent="0.2">
      <c r="A93" s="8"/>
      <c r="B93" s="56"/>
      <c r="C93" s="57"/>
      <c r="D93" s="274" t="s">
        <v>47</v>
      </c>
      <c r="E93" s="275"/>
      <c r="F93" s="91"/>
      <c r="G93" s="61"/>
      <c r="H93" s="62"/>
      <c r="I93" s="63"/>
      <c r="J93" s="92">
        <v>0</v>
      </c>
      <c r="K93" s="55"/>
      <c r="L93" s="212"/>
      <c r="M93" s="213"/>
      <c r="N93" s="93"/>
      <c r="O93" s="214"/>
      <c r="P93" s="94"/>
      <c r="Q93" s="94"/>
      <c r="R93" s="90"/>
      <c r="S93" s="90"/>
      <c r="T93" s="94"/>
      <c r="U93" s="94"/>
      <c r="V93" s="94"/>
      <c r="W93" s="94"/>
    </row>
    <row r="94" spans="1:23" s="1" customFormat="1" ht="12.75" customHeight="1" x14ac:dyDescent="0.2">
      <c r="B94" s="117"/>
      <c r="C94" s="57"/>
      <c r="D94" s="118"/>
      <c r="E94" s="119"/>
      <c r="F94" s="60" t="s">
        <v>35</v>
      </c>
      <c r="G94" s="61" t="s">
        <v>36</v>
      </c>
      <c r="H94" s="62" t="s">
        <v>37</v>
      </c>
      <c r="I94" s="63"/>
      <c r="J94" s="64" t="s">
        <v>38</v>
      </c>
      <c r="K94" s="55"/>
      <c r="L94" s="103"/>
      <c r="M94" s="103"/>
      <c r="N94" s="103"/>
      <c r="O94" s="97"/>
      <c r="P94" s="94"/>
      <c r="Q94" s="103"/>
      <c r="R94" s="90"/>
      <c r="S94" s="94"/>
      <c r="T94" s="94"/>
      <c r="U94" s="94"/>
      <c r="V94" s="94"/>
      <c r="W94" s="94"/>
    </row>
    <row r="95" spans="1:23" s="1" customFormat="1" ht="28.5" customHeight="1" thickBot="1" x14ac:dyDescent="0.25">
      <c r="A95" s="8"/>
      <c r="B95" s="65" t="s">
        <v>54</v>
      </c>
      <c r="C95" s="66"/>
      <c r="D95" s="282" t="s">
        <v>124</v>
      </c>
      <c r="E95" s="283"/>
      <c r="F95" s="120">
        <v>2</v>
      </c>
      <c r="G95" s="105" t="s">
        <v>24</v>
      </c>
      <c r="H95" s="81">
        <v>5</v>
      </c>
      <c r="I95" s="70"/>
      <c r="J95" s="71">
        <v>0.15</v>
      </c>
      <c r="K95" s="55"/>
      <c r="L95" s="94"/>
      <c r="M95" s="94"/>
      <c r="N95" s="108"/>
      <c r="O95" s="97"/>
      <c r="P95" s="94"/>
      <c r="Q95" s="109"/>
      <c r="R95" s="110"/>
      <c r="S95" s="90"/>
      <c r="T95" s="94"/>
      <c r="U95" s="94"/>
      <c r="V95" s="94"/>
      <c r="W95" s="94"/>
    </row>
    <row r="96" spans="1:23" s="1" customFormat="1" ht="29" customHeight="1" x14ac:dyDescent="0.2">
      <c r="A96" s="8"/>
      <c r="B96" s="72" t="s">
        <v>40</v>
      </c>
      <c r="C96" s="66"/>
      <c r="D96" s="284" t="s">
        <v>41</v>
      </c>
      <c r="E96" s="285"/>
      <c r="F96" s="73" t="s">
        <v>42</v>
      </c>
      <c r="G96" s="74" t="s">
        <v>36</v>
      </c>
      <c r="H96" s="75" t="s">
        <v>43</v>
      </c>
      <c r="I96" s="76"/>
      <c r="J96" s="77" t="s">
        <v>44</v>
      </c>
      <c r="K96" s="55"/>
      <c r="L96" s="94"/>
      <c r="M96" s="94"/>
      <c r="N96" s="102"/>
      <c r="O96" s="97"/>
      <c r="P96" s="94"/>
      <c r="Q96" s="90"/>
      <c r="R96" s="90"/>
      <c r="S96" s="90"/>
      <c r="T96" s="94"/>
      <c r="U96" s="94"/>
      <c r="V96" s="94"/>
      <c r="W96" s="94"/>
    </row>
    <row r="97" spans="1:23" s="1" customFormat="1" ht="29" customHeight="1" x14ac:dyDescent="0.15">
      <c r="A97" s="8"/>
      <c r="B97" s="78">
        <v>7.01</v>
      </c>
      <c r="C97" s="66"/>
      <c r="D97" s="259" t="s">
        <v>99</v>
      </c>
      <c r="E97" s="260"/>
      <c r="F97" s="79">
        <v>1500</v>
      </c>
      <c r="G97" s="80" t="s">
        <v>100</v>
      </c>
      <c r="H97" s="81"/>
      <c r="I97" s="70"/>
      <c r="J97" s="82">
        <v>0</v>
      </c>
      <c r="K97" s="55"/>
      <c r="L97" s="201"/>
      <c r="M97" s="94"/>
      <c r="N97" s="97"/>
      <c r="O97" s="97"/>
      <c r="P97" s="94"/>
      <c r="Q97" s="94"/>
      <c r="R97" s="94"/>
      <c r="S97" s="94"/>
      <c r="T97" s="94"/>
      <c r="U97" s="94"/>
      <c r="V97" s="94"/>
      <c r="W97" s="94"/>
    </row>
    <row r="98" spans="1:23" s="1" customFormat="1" ht="29" customHeight="1" x14ac:dyDescent="0.2">
      <c r="A98" s="8"/>
      <c r="B98" s="78">
        <v>7.02</v>
      </c>
      <c r="C98" s="66"/>
      <c r="D98" s="83" t="s">
        <v>101</v>
      </c>
      <c r="E98" s="84">
        <v>3</v>
      </c>
      <c r="F98" s="79">
        <v>2020.26</v>
      </c>
      <c r="G98" s="80" t="s">
        <v>102</v>
      </c>
      <c r="H98" s="81"/>
      <c r="I98" s="70"/>
      <c r="J98" s="82">
        <v>0</v>
      </c>
      <c r="K98" s="55"/>
      <c r="L98" s="201"/>
      <c r="M98" s="94"/>
      <c r="N98" s="111"/>
      <c r="O98" s="97"/>
      <c r="P98" s="94"/>
      <c r="Q98" s="112"/>
      <c r="R98" s="113"/>
      <c r="S98" s="202"/>
      <c r="T98" s="94"/>
      <c r="U98" s="203"/>
      <c r="V98" s="94"/>
      <c r="W98" s="94"/>
    </row>
    <row r="99" spans="1:23" s="1" customFormat="1" ht="29" customHeight="1" x14ac:dyDescent="0.2">
      <c r="A99" s="8"/>
      <c r="B99" s="78">
        <v>7.0299999999999994</v>
      </c>
      <c r="C99" s="66"/>
      <c r="D99" s="259" t="s">
        <v>103</v>
      </c>
      <c r="E99" s="260"/>
      <c r="F99" s="79">
        <v>2240</v>
      </c>
      <c r="G99" s="80" t="s">
        <v>104</v>
      </c>
      <c r="H99" s="81"/>
      <c r="I99" s="70"/>
      <c r="J99" s="82">
        <v>0</v>
      </c>
      <c r="K99" s="55"/>
      <c r="L99" s="201"/>
      <c r="M99" s="94"/>
      <c r="N99" s="111"/>
      <c r="O99" s="97"/>
      <c r="P99" s="94"/>
      <c r="Q99" s="114"/>
      <c r="R99" s="115"/>
      <c r="S99" s="115"/>
      <c r="T99" s="94"/>
      <c r="U99" s="205"/>
      <c r="V99" s="94"/>
      <c r="W99" s="94"/>
    </row>
    <row r="100" spans="1:23" s="1" customFormat="1" ht="29" customHeight="1" x14ac:dyDescent="0.2">
      <c r="A100" s="8"/>
      <c r="B100" s="78">
        <v>7.0399999999999991</v>
      </c>
      <c r="C100" s="66"/>
      <c r="D100" s="83" t="s">
        <v>105</v>
      </c>
      <c r="E100" s="84">
        <v>23</v>
      </c>
      <c r="F100" s="79">
        <v>2240</v>
      </c>
      <c r="G100" s="80" t="s">
        <v>102</v>
      </c>
      <c r="H100" s="81"/>
      <c r="I100" s="70"/>
      <c r="J100" s="82">
        <v>0</v>
      </c>
      <c r="K100" s="55"/>
      <c r="L100" s="201"/>
      <c r="M100" s="94"/>
      <c r="N100" s="102"/>
      <c r="O100" s="97"/>
      <c r="P100" s="94"/>
      <c r="Q100" s="90"/>
      <c r="R100" s="90"/>
      <c r="S100" s="90"/>
      <c r="T100" s="94"/>
      <c r="U100" s="94"/>
      <c r="V100" s="94"/>
      <c r="W100" s="94"/>
    </row>
    <row r="101" spans="1:23" s="1" customFormat="1" ht="29" customHeight="1" x14ac:dyDescent="0.2">
      <c r="A101" s="8"/>
      <c r="B101" s="78">
        <v>7.0499999999999989</v>
      </c>
      <c r="C101" s="66"/>
      <c r="D101" s="259" t="s">
        <v>106</v>
      </c>
      <c r="E101" s="260"/>
      <c r="F101" s="79">
        <v>2240</v>
      </c>
      <c r="G101" s="80" t="s">
        <v>104</v>
      </c>
      <c r="H101" s="81"/>
      <c r="I101" s="70"/>
      <c r="J101" s="82">
        <v>0</v>
      </c>
      <c r="K101" s="55"/>
      <c r="L101" s="201"/>
      <c r="M101" s="94"/>
      <c r="N101" s="102"/>
      <c r="O101" s="97"/>
      <c r="P101" s="94"/>
      <c r="Q101" s="90"/>
      <c r="R101" s="90"/>
      <c r="S101" s="90"/>
      <c r="T101" s="94"/>
      <c r="U101" s="94"/>
      <c r="V101" s="94"/>
      <c r="W101" s="94"/>
    </row>
    <row r="102" spans="1:23" s="1" customFormat="1" ht="29" customHeight="1" x14ac:dyDescent="0.2">
      <c r="A102" s="8"/>
      <c r="B102" s="78">
        <v>7.0599999999999987</v>
      </c>
      <c r="C102" s="66"/>
      <c r="D102" s="259" t="s">
        <v>107</v>
      </c>
      <c r="E102" s="260"/>
      <c r="F102" s="79">
        <v>2000</v>
      </c>
      <c r="G102" s="80" t="s">
        <v>108</v>
      </c>
      <c r="H102" s="81"/>
      <c r="I102" s="70"/>
      <c r="J102" s="82">
        <v>0</v>
      </c>
      <c r="K102" s="55"/>
      <c r="L102" s="201"/>
      <c r="M102" s="94"/>
      <c r="N102" s="102"/>
      <c r="O102" s="97"/>
      <c r="P102" s="94"/>
      <c r="Q102" s="90"/>
      <c r="R102" s="90"/>
      <c r="S102" s="90"/>
      <c r="T102" s="94"/>
      <c r="U102" s="94"/>
      <c r="V102" s="94"/>
      <c r="W102" s="94"/>
    </row>
    <row r="103" spans="1:23" s="1" customFormat="1" ht="29" customHeight="1" x14ac:dyDescent="0.2">
      <c r="A103" s="8"/>
      <c r="B103" s="78">
        <v>7.0699999999999985</v>
      </c>
      <c r="C103" s="66"/>
      <c r="D103" s="259" t="s">
        <v>109</v>
      </c>
      <c r="E103" s="260"/>
      <c r="F103" s="79">
        <v>3.4</v>
      </c>
      <c r="G103" s="80" t="s">
        <v>24</v>
      </c>
      <c r="H103" s="81"/>
      <c r="I103" s="86"/>
      <c r="J103" s="82">
        <v>0</v>
      </c>
      <c r="K103" s="55"/>
      <c r="L103" s="201"/>
      <c r="M103" s="94"/>
      <c r="N103" s="102"/>
      <c r="O103" s="97"/>
      <c r="P103" s="94"/>
      <c r="Q103" s="90"/>
      <c r="R103" s="90"/>
      <c r="S103" s="90"/>
      <c r="T103" s="94"/>
      <c r="U103" s="94"/>
      <c r="V103" s="94"/>
      <c r="W103" s="94"/>
    </row>
    <row r="104" spans="1:23" s="1" customFormat="1" ht="13.5" customHeight="1" x14ac:dyDescent="0.2">
      <c r="A104" s="8"/>
      <c r="B104" s="56"/>
      <c r="C104" s="57"/>
      <c r="D104" s="274" t="s">
        <v>47</v>
      </c>
      <c r="E104" s="275"/>
      <c r="F104" s="91"/>
      <c r="G104" s="61"/>
      <c r="H104" s="62"/>
      <c r="I104" s="63"/>
      <c r="J104" s="92">
        <v>0</v>
      </c>
      <c r="K104" s="55"/>
      <c r="L104" s="212"/>
      <c r="M104" s="213"/>
      <c r="N104" s="93"/>
      <c r="O104" s="214"/>
      <c r="P104" s="94"/>
      <c r="Q104" s="94"/>
      <c r="R104" s="90"/>
      <c r="S104" s="90"/>
      <c r="T104" s="94"/>
      <c r="U104" s="94"/>
      <c r="V104" s="94"/>
      <c r="W104" s="94"/>
    </row>
    <row r="105" spans="1:23" s="1" customFormat="1" ht="12.75" customHeight="1" x14ac:dyDescent="0.2">
      <c r="B105" s="117"/>
      <c r="C105" s="57"/>
      <c r="D105" s="118"/>
      <c r="E105" s="119"/>
      <c r="F105" s="60" t="s">
        <v>35</v>
      </c>
      <c r="G105" s="61" t="s">
        <v>36</v>
      </c>
      <c r="H105" s="62" t="s">
        <v>37</v>
      </c>
      <c r="I105" s="63"/>
      <c r="J105" s="64" t="s">
        <v>38</v>
      </c>
      <c r="K105" s="55"/>
      <c r="L105" s="103"/>
      <c r="M105" s="103"/>
      <c r="N105" s="103"/>
      <c r="O105" s="97"/>
      <c r="P105" s="94"/>
      <c r="Q105" s="103"/>
      <c r="R105" s="90"/>
      <c r="S105" s="94"/>
      <c r="T105" s="94"/>
      <c r="U105" s="94"/>
      <c r="V105" s="94"/>
      <c r="W105" s="94"/>
    </row>
    <row r="106" spans="1:23" s="1" customFormat="1" ht="28.5" customHeight="1" thickBot="1" x14ac:dyDescent="0.25">
      <c r="A106" s="8"/>
      <c r="B106" s="65" t="s">
        <v>55</v>
      </c>
      <c r="C106" s="66"/>
      <c r="D106" s="282" t="s">
        <v>125</v>
      </c>
      <c r="E106" s="283"/>
      <c r="F106" s="120">
        <v>2</v>
      </c>
      <c r="G106" s="105" t="s">
        <v>24</v>
      </c>
      <c r="H106" s="81">
        <v>5</v>
      </c>
      <c r="I106" s="70"/>
      <c r="J106" s="107">
        <v>0.15</v>
      </c>
      <c r="K106" s="55"/>
      <c r="L106" s="94"/>
      <c r="M106" s="94"/>
      <c r="N106" s="108"/>
      <c r="O106" s="97"/>
      <c r="P106" s="94"/>
      <c r="Q106" s="109"/>
      <c r="R106" s="110"/>
      <c r="S106" s="90"/>
      <c r="T106" s="94"/>
      <c r="U106" s="94"/>
      <c r="V106" s="94"/>
      <c r="W106" s="94"/>
    </row>
    <row r="107" spans="1:23" s="1" customFormat="1" ht="29" customHeight="1" x14ac:dyDescent="0.2">
      <c r="A107" s="8"/>
      <c r="B107" s="72" t="s">
        <v>40</v>
      </c>
      <c r="C107" s="66"/>
      <c r="D107" s="284" t="s">
        <v>41</v>
      </c>
      <c r="E107" s="285"/>
      <c r="F107" s="73" t="s">
        <v>42</v>
      </c>
      <c r="G107" s="74" t="s">
        <v>36</v>
      </c>
      <c r="H107" s="75" t="s">
        <v>43</v>
      </c>
      <c r="I107" s="76"/>
      <c r="J107" s="77" t="s">
        <v>44</v>
      </c>
      <c r="K107" s="55"/>
      <c r="L107" s="94"/>
      <c r="M107" s="94"/>
      <c r="N107" s="102"/>
      <c r="O107" s="97"/>
      <c r="P107" s="94"/>
      <c r="Q107" s="90"/>
      <c r="R107" s="90"/>
      <c r="S107" s="90"/>
      <c r="T107" s="94"/>
      <c r="U107" s="94"/>
      <c r="V107" s="94"/>
      <c r="W107" s="94"/>
    </row>
    <row r="108" spans="1:23" s="1" customFormat="1" ht="29" customHeight="1" x14ac:dyDescent="0.15">
      <c r="A108" s="8"/>
      <c r="B108" s="78">
        <v>8.01</v>
      </c>
      <c r="C108" s="66"/>
      <c r="D108" s="259" t="s">
        <v>99</v>
      </c>
      <c r="E108" s="260"/>
      <c r="F108" s="79">
        <v>1500</v>
      </c>
      <c r="G108" s="80" t="s">
        <v>100</v>
      </c>
      <c r="H108" s="81"/>
      <c r="I108" s="70"/>
      <c r="J108" s="82">
        <v>0</v>
      </c>
      <c r="K108" s="55"/>
      <c r="L108" s="201"/>
      <c r="M108" s="94"/>
      <c r="N108" s="97"/>
      <c r="O108" s="97"/>
      <c r="P108" s="94"/>
      <c r="Q108" s="94"/>
      <c r="R108" s="94"/>
      <c r="S108" s="94"/>
      <c r="T108" s="94"/>
      <c r="U108" s="94"/>
      <c r="V108" s="94"/>
      <c r="W108" s="94"/>
    </row>
    <row r="109" spans="1:23" s="1" customFormat="1" ht="29" customHeight="1" x14ac:dyDescent="0.2">
      <c r="A109" s="8"/>
      <c r="B109" s="78">
        <v>8.02</v>
      </c>
      <c r="C109" s="66"/>
      <c r="D109" s="83" t="s">
        <v>101</v>
      </c>
      <c r="E109" s="84">
        <v>3</v>
      </c>
      <c r="F109" s="79">
        <v>2020.26</v>
      </c>
      <c r="G109" s="80" t="s">
        <v>102</v>
      </c>
      <c r="H109" s="81"/>
      <c r="I109" s="70"/>
      <c r="J109" s="82">
        <v>0</v>
      </c>
      <c r="K109" s="55"/>
      <c r="L109" s="201"/>
      <c r="M109" s="94"/>
      <c r="N109" s="111"/>
      <c r="O109" s="97"/>
      <c r="P109" s="94"/>
      <c r="Q109" s="112"/>
      <c r="R109" s="113"/>
      <c r="S109" s="202"/>
      <c r="T109" s="94"/>
      <c r="U109" s="203"/>
      <c r="V109" s="94"/>
      <c r="W109" s="94"/>
    </row>
    <row r="110" spans="1:23" s="1" customFormat="1" ht="29" customHeight="1" x14ac:dyDescent="0.2">
      <c r="A110" s="8"/>
      <c r="B110" s="78">
        <v>8.0299999999999994</v>
      </c>
      <c r="C110" s="66"/>
      <c r="D110" s="259" t="s">
        <v>103</v>
      </c>
      <c r="E110" s="260"/>
      <c r="F110" s="79">
        <v>2240</v>
      </c>
      <c r="G110" s="80" t="s">
        <v>104</v>
      </c>
      <c r="H110" s="81"/>
      <c r="I110" s="70"/>
      <c r="J110" s="82">
        <v>0</v>
      </c>
      <c r="K110" s="55"/>
      <c r="L110" s="201"/>
      <c r="M110" s="94"/>
      <c r="N110" s="111"/>
      <c r="O110" s="97"/>
      <c r="P110" s="94"/>
      <c r="Q110" s="114"/>
      <c r="R110" s="115"/>
      <c r="S110" s="115"/>
      <c r="T110" s="94"/>
      <c r="U110" s="205"/>
      <c r="V110" s="94"/>
      <c r="W110" s="94"/>
    </row>
    <row r="111" spans="1:23" s="1" customFormat="1" ht="29" customHeight="1" x14ac:dyDescent="0.2">
      <c r="A111" s="8"/>
      <c r="B111" s="78">
        <v>8.0399999999999991</v>
      </c>
      <c r="C111" s="66"/>
      <c r="D111" s="83" t="s">
        <v>105</v>
      </c>
      <c r="E111" s="84">
        <v>24</v>
      </c>
      <c r="F111" s="79">
        <v>2240</v>
      </c>
      <c r="G111" s="80" t="s">
        <v>102</v>
      </c>
      <c r="H111" s="81"/>
      <c r="I111" s="70"/>
      <c r="J111" s="82">
        <v>0</v>
      </c>
      <c r="K111" s="55"/>
      <c r="L111" s="201"/>
      <c r="M111" s="94"/>
      <c r="N111" s="102"/>
      <c r="O111" s="97"/>
      <c r="P111" s="94"/>
      <c r="Q111" s="90"/>
      <c r="R111" s="90"/>
      <c r="S111" s="90"/>
      <c r="T111" s="94"/>
      <c r="U111" s="94"/>
      <c r="V111" s="94"/>
      <c r="W111" s="94"/>
    </row>
    <row r="112" spans="1:23" s="1" customFormat="1" ht="29" customHeight="1" x14ac:dyDescent="0.2">
      <c r="A112" s="8"/>
      <c r="B112" s="78">
        <v>8.0499999999999989</v>
      </c>
      <c r="C112" s="66"/>
      <c r="D112" s="259" t="s">
        <v>106</v>
      </c>
      <c r="E112" s="260"/>
      <c r="F112" s="79">
        <v>2240</v>
      </c>
      <c r="G112" s="80" t="s">
        <v>104</v>
      </c>
      <c r="H112" s="81"/>
      <c r="I112" s="70"/>
      <c r="J112" s="82">
        <v>0</v>
      </c>
      <c r="K112" s="55"/>
      <c r="L112" s="201"/>
      <c r="M112" s="94"/>
      <c r="N112" s="102"/>
      <c r="O112" s="97"/>
      <c r="P112" s="94"/>
      <c r="Q112" s="90"/>
      <c r="R112" s="90"/>
      <c r="S112" s="90"/>
      <c r="T112" s="94"/>
      <c r="U112" s="94"/>
      <c r="V112" s="94"/>
      <c r="W112" s="94"/>
    </row>
    <row r="113" spans="1:23" s="1" customFormat="1" ht="29" customHeight="1" x14ac:dyDescent="0.2">
      <c r="A113" s="8"/>
      <c r="B113" s="78">
        <v>8.0599999999999987</v>
      </c>
      <c r="C113" s="66"/>
      <c r="D113" s="259" t="s">
        <v>107</v>
      </c>
      <c r="E113" s="260"/>
      <c r="F113" s="79">
        <v>2000</v>
      </c>
      <c r="G113" s="80" t="s">
        <v>108</v>
      </c>
      <c r="H113" s="81"/>
      <c r="I113" s="70"/>
      <c r="J113" s="82">
        <v>0</v>
      </c>
      <c r="K113" s="55"/>
      <c r="L113" s="201"/>
      <c r="M113" s="94"/>
      <c r="N113" s="102"/>
      <c r="O113" s="97"/>
      <c r="P113" s="94"/>
      <c r="Q113" s="90"/>
      <c r="R113" s="90"/>
      <c r="S113" s="90"/>
      <c r="T113" s="94"/>
      <c r="U113" s="94"/>
      <c r="V113" s="94"/>
      <c r="W113" s="94"/>
    </row>
    <row r="114" spans="1:23" s="1" customFormat="1" ht="29" customHeight="1" x14ac:dyDescent="0.2">
      <c r="A114" s="8"/>
      <c r="B114" s="78">
        <v>8.0699999999999985</v>
      </c>
      <c r="C114" s="66"/>
      <c r="D114" s="259" t="s">
        <v>109</v>
      </c>
      <c r="E114" s="260"/>
      <c r="F114" s="79">
        <v>3.4</v>
      </c>
      <c r="G114" s="80" t="s">
        <v>24</v>
      </c>
      <c r="H114" s="81"/>
      <c r="I114" s="86"/>
      <c r="J114" s="82">
        <v>0</v>
      </c>
      <c r="K114" s="55"/>
      <c r="L114" s="201"/>
      <c r="M114" s="94"/>
      <c r="N114" s="102"/>
      <c r="O114" s="97"/>
      <c r="P114" s="94"/>
      <c r="Q114" s="90"/>
      <c r="R114" s="90"/>
      <c r="S114" s="90"/>
      <c r="T114" s="94"/>
      <c r="U114" s="94"/>
      <c r="V114" s="94"/>
      <c r="W114" s="94"/>
    </row>
    <row r="115" spans="1:23" s="1" customFormat="1" ht="13.5" customHeight="1" x14ac:dyDescent="0.2">
      <c r="A115" s="8"/>
      <c r="B115" s="56"/>
      <c r="C115" s="57"/>
      <c r="D115" s="274" t="s">
        <v>47</v>
      </c>
      <c r="E115" s="275"/>
      <c r="F115" s="91"/>
      <c r="G115" s="61"/>
      <c r="H115" s="62"/>
      <c r="I115" s="63"/>
      <c r="J115" s="92">
        <v>0</v>
      </c>
      <c r="K115" s="55"/>
      <c r="L115" s="212"/>
      <c r="M115" s="213"/>
      <c r="N115" s="93"/>
      <c r="O115" s="214"/>
      <c r="P115" s="94"/>
      <c r="Q115" s="94"/>
      <c r="R115" s="90"/>
      <c r="S115" s="90"/>
      <c r="T115" s="94"/>
      <c r="U115" s="94"/>
      <c r="V115" s="94"/>
      <c r="W115" s="94"/>
    </row>
    <row r="116" spans="1:23" s="1" customFormat="1" ht="12.75" customHeight="1" x14ac:dyDescent="0.2">
      <c r="B116" s="117"/>
      <c r="C116" s="57"/>
      <c r="D116" s="118"/>
      <c r="E116" s="119"/>
      <c r="F116" s="60" t="s">
        <v>35</v>
      </c>
      <c r="G116" s="61" t="s">
        <v>36</v>
      </c>
      <c r="H116" s="62" t="s">
        <v>37</v>
      </c>
      <c r="I116" s="63"/>
      <c r="J116" s="64" t="s">
        <v>38</v>
      </c>
      <c r="K116" s="55"/>
      <c r="L116" s="103"/>
      <c r="M116" s="103"/>
      <c r="N116" s="103"/>
      <c r="O116" s="97"/>
      <c r="P116" s="94"/>
      <c r="Q116" s="103"/>
      <c r="R116" s="90"/>
      <c r="S116" s="94"/>
      <c r="T116" s="94"/>
      <c r="U116" s="94"/>
      <c r="V116" s="94"/>
      <c r="W116" s="94"/>
    </row>
    <row r="117" spans="1:23" s="1" customFormat="1" ht="28.5" customHeight="1" thickBot="1" x14ac:dyDescent="0.25">
      <c r="A117" s="8"/>
      <c r="B117" s="65" t="s">
        <v>56</v>
      </c>
      <c r="C117" s="66"/>
      <c r="D117" s="282" t="s">
        <v>126</v>
      </c>
      <c r="E117" s="283"/>
      <c r="F117" s="120">
        <v>10</v>
      </c>
      <c r="G117" s="105" t="s">
        <v>24</v>
      </c>
      <c r="H117" s="81">
        <v>5</v>
      </c>
      <c r="I117" s="70"/>
      <c r="J117" s="107">
        <v>0.15</v>
      </c>
      <c r="K117" s="55"/>
      <c r="L117" s="94"/>
      <c r="M117" s="94"/>
      <c r="N117" s="108"/>
      <c r="O117" s="97"/>
      <c r="P117" s="94"/>
      <c r="Q117" s="109"/>
      <c r="R117" s="110"/>
      <c r="S117" s="90"/>
      <c r="T117" s="94"/>
      <c r="U117" s="94"/>
      <c r="V117" s="94"/>
      <c r="W117" s="94"/>
    </row>
    <row r="118" spans="1:23" s="1" customFormat="1" ht="29" customHeight="1" x14ac:dyDescent="0.2">
      <c r="A118" s="8"/>
      <c r="B118" s="72" t="s">
        <v>40</v>
      </c>
      <c r="C118" s="66"/>
      <c r="D118" s="284" t="s">
        <v>41</v>
      </c>
      <c r="E118" s="285"/>
      <c r="F118" s="73" t="s">
        <v>42</v>
      </c>
      <c r="G118" s="74" t="s">
        <v>36</v>
      </c>
      <c r="H118" s="75" t="s">
        <v>43</v>
      </c>
      <c r="I118" s="76"/>
      <c r="J118" s="77" t="s">
        <v>44</v>
      </c>
      <c r="K118" s="55"/>
      <c r="L118" s="94"/>
      <c r="M118" s="94"/>
      <c r="N118" s="102"/>
      <c r="O118" s="97"/>
      <c r="P118" s="94"/>
      <c r="Q118" s="90"/>
      <c r="R118" s="90"/>
      <c r="S118" s="90"/>
      <c r="T118" s="94"/>
      <c r="U118" s="94"/>
      <c r="V118" s="94"/>
      <c r="W118" s="94"/>
    </row>
    <row r="119" spans="1:23" s="1" customFormat="1" ht="29" customHeight="1" x14ac:dyDescent="0.15">
      <c r="A119" s="8"/>
      <c r="B119" s="78">
        <v>9.01</v>
      </c>
      <c r="C119" s="66"/>
      <c r="D119" s="259" t="s">
        <v>99</v>
      </c>
      <c r="E119" s="260"/>
      <c r="F119" s="79">
        <v>7500</v>
      </c>
      <c r="G119" s="80" t="s">
        <v>100</v>
      </c>
      <c r="H119" s="81"/>
      <c r="I119" s="70"/>
      <c r="J119" s="82">
        <v>0</v>
      </c>
      <c r="K119" s="55"/>
      <c r="L119" s="201"/>
      <c r="M119" s="94"/>
      <c r="N119" s="97"/>
      <c r="O119" s="97"/>
      <c r="P119" s="94"/>
      <c r="Q119" s="94"/>
      <c r="R119" s="94"/>
      <c r="S119" s="94"/>
      <c r="T119" s="94"/>
      <c r="U119" s="94"/>
      <c r="V119" s="94"/>
      <c r="W119" s="94"/>
    </row>
    <row r="120" spans="1:23" s="1" customFormat="1" ht="29" customHeight="1" x14ac:dyDescent="0.2">
      <c r="A120" s="8"/>
      <c r="B120" s="78">
        <v>9.02</v>
      </c>
      <c r="C120" s="66"/>
      <c r="D120" s="83" t="s">
        <v>101</v>
      </c>
      <c r="E120" s="84">
        <v>3</v>
      </c>
      <c r="F120" s="79">
        <v>10190</v>
      </c>
      <c r="G120" s="80" t="s">
        <v>102</v>
      </c>
      <c r="H120" s="81"/>
      <c r="I120" s="70"/>
      <c r="J120" s="82">
        <v>0</v>
      </c>
      <c r="K120" s="55"/>
      <c r="L120" s="201"/>
      <c r="M120" s="94"/>
      <c r="N120" s="111"/>
      <c r="O120" s="97"/>
      <c r="P120" s="94"/>
      <c r="Q120" s="112"/>
      <c r="R120" s="113"/>
      <c r="S120" s="202"/>
      <c r="T120" s="94"/>
      <c r="U120" s="203"/>
      <c r="V120" s="94"/>
      <c r="W120" s="94"/>
    </row>
    <row r="121" spans="1:23" s="1" customFormat="1" ht="29" customHeight="1" x14ac:dyDescent="0.2">
      <c r="A121" s="8"/>
      <c r="B121" s="78">
        <v>9.0299999999999994</v>
      </c>
      <c r="C121" s="66"/>
      <c r="D121" s="259" t="s">
        <v>103</v>
      </c>
      <c r="E121" s="260"/>
      <c r="F121" s="79">
        <v>11200</v>
      </c>
      <c r="G121" s="80" t="s">
        <v>104</v>
      </c>
      <c r="H121" s="81"/>
      <c r="I121" s="70"/>
      <c r="J121" s="82">
        <v>0</v>
      </c>
      <c r="K121" s="55"/>
      <c r="L121" s="201"/>
      <c r="M121" s="94"/>
      <c r="N121" s="111"/>
      <c r="O121" s="97"/>
      <c r="P121" s="94"/>
      <c r="Q121" s="114"/>
      <c r="R121" s="115"/>
      <c r="S121" s="115"/>
      <c r="T121" s="94"/>
      <c r="U121" s="205"/>
      <c r="V121" s="94"/>
      <c r="W121" s="94"/>
    </row>
    <row r="122" spans="1:23" s="1" customFormat="1" ht="29" customHeight="1" x14ac:dyDescent="0.2">
      <c r="A122" s="8"/>
      <c r="B122" s="78">
        <v>9.0399999999999991</v>
      </c>
      <c r="C122" s="66"/>
      <c r="D122" s="83" t="s">
        <v>105</v>
      </c>
      <c r="E122" s="84">
        <v>20</v>
      </c>
      <c r="F122" s="79">
        <v>11200</v>
      </c>
      <c r="G122" s="80" t="s">
        <v>102</v>
      </c>
      <c r="H122" s="81"/>
      <c r="I122" s="70"/>
      <c r="J122" s="82">
        <v>0</v>
      </c>
      <c r="K122" s="55"/>
      <c r="L122" s="201"/>
      <c r="M122" s="94"/>
      <c r="N122" s="102"/>
      <c r="O122" s="97"/>
      <c r="P122" s="94"/>
      <c r="Q122" s="90"/>
      <c r="R122" s="90"/>
      <c r="S122" s="90"/>
      <c r="T122" s="94"/>
      <c r="U122" s="94"/>
      <c r="V122" s="94"/>
      <c r="W122" s="94"/>
    </row>
    <row r="123" spans="1:23" s="1" customFormat="1" ht="29" customHeight="1" x14ac:dyDescent="0.2">
      <c r="A123" s="8"/>
      <c r="B123" s="78">
        <v>9.0499999999999989</v>
      </c>
      <c r="C123" s="66"/>
      <c r="D123" s="259" t="s">
        <v>106</v>
      </c>
      <c r="E123" s="260"/>
      <c r="F123" s="79">
        <v>11200</v>
      </c>
      <c r="G123" s="80" t="s">
        <v>104</v>
      </c>
      <c r="H123" s="81"/>
      <c r="I123" s="70"/>
      <c r="J123" s="82">
        <v>0</v>
      </c>
      <c r="K123" s="55"/>
      <c r="L123" s="201"/>
      <c r="M123" s="94"/>
      <c r="N123" s="102"/>
      <c r="O123" s="97"/>
      <c r="P123" s="94"/>
      <c r="Q123" s="90"/>
      <c r="R123" s="90"/>
      <c r="S123" s="90"/>
      <c r="T123" s="94"/>
      <c r="U123" s="94"/>
      <c r="V123" s="94"/>
      <c r="W123" s="94"/>
    </row>
    <row r="124" spans="1:23" s="1" customFormat="1" ht="29" customHeight="1" x14ac:dyDescent="0.2">
      <c r="A124" s="8"/>
      <c r="B124" s="78">
        <v>9.0599999999999987</v>
      </c>
      <c r="C124" s="66"/>
      <c r="D124" s="259" t="s">
        <v>107</v>
      </c>
      <c r="E124" s="260"/>
      <c r="F124" s="79">
        <v>10000</v>
      </c>
      <c r="G124" s="80" t="s">
        <v>108</v>
      </c>
      <c r="H124" s="81"/>
      <c r="I124" s="70"/>
      <c r="J124" s="82">
        <v>0</v>
      </c>
      <c r="K124" s="55"/>
      <c r="L124" s="201"/>
      <c r="M124" s="94"/>
      <c r="N124" s="102"/>
      <c r="O124" s="97"/>
      <c r="P124" s="94"/>
      <c r="Q124" s="90"/>
      <c r="R124" s="90"/>
      <c r="S124" s="90"/>
      <c r="T124" s="94"/>
      <c r="U124" s="94"/>
      <c r="V124" s="94"/>
      <c r="W124" s="94"/>
    </row>
    <row r="125" spans="1:23" s="1" customFormat="1" ht="29" customHeight="1" thickBot="1" x14ac:dyDescent="0.25">
      <c r="A125" s="8"/>
      <c r="B125" s="78">
        <v>9.0699999999999985</v>
      </c>
      <c r="C125" s="66"/>
      <c r="D125" s="259" t="s">
        <v>109</v>
      </c>
      <c r="E125" s="260"/>
      <c r="F125" s="79">
        <v>17</v>
      </c>
      <c r="G125" s="80" t="s">
        <v>24</v>
      </c>
      <c r="H125" s="81"/>
      <c r="I125" s="86"/>
      <c r="J125" s="82">
        <v>0</v>
      </c>
      <c r="K125" s="55"/>
      <c r="L125" s="201"/>
      <c r="M125" s="94"/>
      <c r="N125" s="102"/>
      <c r="O125" s="97"/>
      <c r="P125" s="94"/>
      <c r="Q125" s="90"/>
      <c r="R125" s="90"/>
      <c r="S125" s="90"/>
      <c r="T125" s="94"/>
      <c r="U125" s="94"/>
      <c r="V125" s="94"/>
      <c r="W125" s="94"/>
    </row>
    <row r="126" spans="1:23" s="1" customFormat="1" ht="29" customHeight="1" x14ac:dyDescent="0.25">
      <c r="A126" s="8"/>
      <c r="B126" s="87" t="s">
        <v>45</v>
      </c>
      <c r="C126" s="88"/>
      <c r="D126" s="284" t="s">
        <v>46</v>
      </c>
      <c r="E126" s="285"/>
      <c r="F126" s="73" t="s">
        <v>42</v>
      </c>
      <c r="G126" s="74" t="s">
        <v>36</v>
      </c>
      <c r="H126" s="75" t="s">
        <v>43</v>
      </c>
      <c r="I126" s="76"/>
      <c r="J126" s="77" t="s">
        <v>44</v>
      </c>
      <c r="K126" s="55"/>
      <c r="L126" s="94"/>
      <c r="M126" s="94"/>
      <c r="N126" s="102"/>
      <c r="O126" s="97"/>
      <c r="P126" s="94"/>
      <c r="Q126" s="207"/>
      <c r="R126" s="208"/>
      <c r="S126" s="90"/>
      <c r="T126" s="94"/>
      <c r="U126" s="94"/>
      <c r="V126" s="94"/>
      <c r="W126" s="94"/>
    </row>
    <row r="127" spans="1:23" s="1" customFormat="1" ht="29" customHeight="1" x14ac:dyDescent="0.25">
      <c r="A127" s="8"/>
      <c r="B127" s="78">
        <v>9.0799999999999983</v>
      </c>
      <c r="C127" s="66"/>
      <c r="D127" s="259" t="s">
        <v>111</v>
      </c>
      <c r="E127" s="260"/>
      <c r="F127" s="79">
        <v>15</v>
      </c>
      <c r="G127" s="80" t="s">
        <v>110</v>
      </c>
      <c r="H127" s="81"/>
      <c r="I127" s="86"/>
      <c r="J127" s="89">
        <v>0</v>
      </c>
      <c r="K127" s="55"/>
      <c r="L127" s="94"/>
      <c r="M127" s="94"/>
      <c r="N127" s="102"/>
      <c r="O127" s="97"/>
      <c r="P127" s="94"/>
      <c r="Q127" s="209"/>
      <c r="R127" s="210"/>
      <c r="S127" s="90"/>
      <c r="T127" s="94"/>
      <c r="U127" s="94"/>
      <c r="V127" s="94"/>
      <c r="W127" s="94"/>
    </row>
    <row r="128" spans="1:23" s="1" customFormat="1" ht="29" customHeight="1" x14ac:dyDescent="0.25">
      <c r="A128" s="8"/>
      <c r="B128" s="78">
        <v>9.0899999999999981</v>
      </c>
      <c r="C128" s="66"/>
      <c r="D128" s="259" t="s">
        <v>112</v>
      </c>
      <c r="E128" s="260"/>
      <c r="F128" s="79">
        <v>27.6</v>
      </c>
      <c r="G128" s="80" t="s">
        <v>108</v>
      </c>
      <c r="H128" s="81"/>
      <c r="I128" s="86"/>
      <c r="J128" s="89">
        <v>0</v>
      </c>
      <c r="K128" s="55"/>
      <c r="L128" s="215"/>
      <c r="M128" s="94"/>
      <c r="N128" s="102"/>
      <c r="O128" s="97"/>
      <c r="P128" s="94"/>
      <c r="Q128" s="209"/>
      <c r="R128" s="210"/>
      <c r="S128" s="90"/>
      <c r="T128" s="94"/>
      <c r="U128" s="94"/>
      <c r="V128" s="94"/>
      <c r="W128" s="94"/>
    </row>
    <row r="129" spans="1:23" s="1" customFormat="1" ht="29" customHeight="1" x14ac:dyDescent="0.25">
      <c r="A129" s="8"/>
      <c r="B129" s="78">
        <v>9.0999999999999979</v>
      </c>
      <c r="C129" s="66"/>
      <c r="D129" s="259" t="s">
        <v>114</v>
      </c>
      <c r="E129" s="260"/>
      <c r="F129" s="79">
        <v>25.49</v>
      </c>
      <c r="G129" s="80" t="s">
        <v>113</v>
      </c>
      <c r="H129" s="81"/>
      <c r="I129" s="86"/>
      <c r="J129" s="89">
        <v>0</v>
      </c>
      <c r="K129" s="55"/>
      <c r="L129" s="94"/>
      <c r="M129" s="94"/>
      <c r="N129" s="102"/>
      <c r="O129" s="97"/>
      <c r="P129" s="94"/>
      <c r="Q129" s="209"/>
      <c r="R129" s="210"/>
      <c r="S129" s="90"/>
      <c r="T129" s="94"/>
      <c r="U129" s="94"/>
      <c r="V129" s="94"/>
      <c r="W129" s="94"/>
    </row>
    <row r="130" spans="1:23" s="1" customFormat="1" ht="29" customHeight="1" x14ac:dyDescent="0.25">
      <c r="A130" s="8"/>
      <c r="B130" s="78">
        <v>9.1099999999999977</v>
      </c>
      <c r="C130" s="66"/>
      <c r="D130" s="259" t="s">
        <v>115</v>
      </c>
      <c r="E130" s="260"/>
      <c r="F130" s="79">
        <v>20</v>
      </c>
      <c r="G130" s="80" t="s">
        <v>113</v>
      </c>
      <c r="H130" s="81"/>
      <c r="I130" s="86"/>
      <c r="J130" s="89">
        <v>0</v>
      </c>
      <c r="K130" s="55"/>
      <c r="L130" s="94"/>
      <c r="M130" s="94"/>
      <c r="N130" s="102"/>
      <c r="O130" s="97"/>
      <c r="P130" s="94"/>
      <c r="Q130" s="209"/>
      <c r="R130" s="210"/>
      <c r="S130" s="90"/>
      <c r="T130" s="94"/>
      <c r="U130" s="94"/>
      <c r="V130" s="94"/>
      <c r="W130" s="94"/>
    </row>
    <row r="131" spans="1:23" s="1" customFormat="1" ht="29" customHeight="1" x14ac:dyDescent="0.25">
      <c r="A131" s="8"/>
      <c r="B131" s="78">
        <v>9.1199999999999974</v>
      </c>
      <c r="C131" s="66"/>
      <c r="D131" s="259" t="s">
        <v>116</v>
      </c>
      <c r="E131" s="260"/>
      <c r="F131" s="79">
        <v>25</v>
      </c>
      <c r="G131" s="80" t="s">
        <v>113</v>
      </c>
      <c r="H131" s="81"/>
      <c r="I131" s="86"/>
      <c r="J131" s="89">
        <v>0</v>
      </c>
      <c r="K131" s="55"/>
      <c r="L131" s="216"/>
      <c r="M131" s="94"/>
      <c r="N131" s="116"/>
      <c r="O131" s="97"/>
      <c r="P131" s="94"/>
      <c r="Q131" s="211"/>
      <c r="R131" s="210"/>
      <c r="S131" s="90"/>
      <c r="T131" s="94"/>
      <c r="U131" s="94"/>
      <c r="V131" s="94"/>
      <c r="W131" s="94"/>
    </row>
    <row r="132" spans="1:23" s="1" customFormat="1" ht="29" customHeight="1" x14ac:dyDescent="0.2">
      <c r="A132" s="8"/>
      <c r="B132" s="78">
        <v>9.1299999999999972</v>
      </c>
      <c r="C132" s="66"/>
      <c r="D132" s="259" t="s">
        <v>117</v>
      </c>
      <c r="E132" s="260"/>
      <c r="F132" s="79">
        <v>25</v>
      </c>
      <c r="G132" s="80" t="s">
        <v>100</v>
      </c>
      <c r="H132" s="81"/>
      <c r="I132" s="86"/>
      <c r="J132" s="89">
        <v>0</v>
      </c>
      <c r="K132" s="55"/>
      <c r="L132" s="206"/>
      <c r="M132" s="94"/>
      <c r="N132" s="102"/>
      <c r="O132" s="97"/>
      <c r="P132" s="94"/>
      <c r="Q132" s="90"/>
      <c r="R132" s="90"/>
      <c r="S132" s="90"/>
      <c r="T132" s="94"/>
      <c r="U132" s="94"/>
      <c r="V132" s="94"/>
      <c r="W132" s="94"/>
    </row>
    <row r="133" spans="1:23" s="1" customFormat="1" ht="29" customHeight="1" x14ac:dyDescent="0.2">
      <c r="A133" s="8"/>
      <c r="B133" s="78">
        <v>9.139999999999997</v>
      </c>
      <c r="C133" s="66"/>
      <c r="D133" s="259" t="s">
        <v>118</v>
      </c>
      <c r="E133" s="260"/>
      <c r="F133" s="79">
        <v>55.64</v>
      </c>
      <c r="G133" s="80" t="s">
        <v>100</v>
      </c>
      <c r="H133" s="81"/>
      <c r="I133" s="86"/>
      <c r="J133" s="89">
        <v>0</v>
      </c>
      <c r="K133" s="55"/>
      <c r="L133" s="206"/>
      <c r="M133" s="94"/>
      <c r="N133" s="102"/>
      <c r="O133" s="97"/>
      <c r="P133" s="94"/>
      <c r="Q133" s="90"/>
      <c r="R133" s="90"/>
      <c r="S133" s="90"/>
      <c r="T133" s="94"/>
      <c r="U133" s="94"/>
      <c r="V133" s="94"/>
      <c r="W133" s="94"/>
    </row>
    <row r="134" spans="1:23" s="1" customFormat="1" ht="13.5" customHeight="1" x14ac:dyDescent="0.2">
      <c r="A134" s="8"/>
      <c r="B134" s="56"/>
      <c r="C134" s="57"/>
      <c r="D134" s="274" t="s">
        <v>47</v>
      </c>
      <c r="E134" s="275"/>
      <c r="F134" s="91"/>
      <c r="G134" s="61"/>
      <c r="H134" s="62"/>
      <c r="I134" s="63"/>
      <c r="J134" s="92">
        <v>0</v>
      </c>
      <c r="K134" s="55"/>
      <c r="L134" s="212"/>
      <c r="M134" s="213"/>
      <c r="N134" s="93"/>
      <c r="O134" s="214"/>
      <c r="P134" s="94"/>
      <c r="Q134" s="94"/>
      <c r="R134" s="90"/>
      <c r="S134" s="90"/>
      <c r="T134" s="94"/>
      <c r="U134" s="94"/>
      <c r="V134" s="94"/>
      <c r="W134" s="94"/>
    </row>
    <row r="135" spans="1:23" s="1" customFormat="1" ht="12.75" customHeight="1" x14ac:dyDescent="0.2">
      <c r="B135" s="117"/>
      <c r="C135" s="57"/>
      <c r="D135" s="118"/>
      <c r="E135" s="119"/>
      <c r="F135" s="60" t="s">
        <v>35</v>
      </c>
      <c r="G135" s="61" t="s">
        <v>36</v>
      </c>
      <c r="H135" s="62" t="s">
        <v>37</v>
      </c>
      <c r="I135" s="63"/>
      <c r="J135" s="64" t="s">
        <v>38</v>
      </c>
      <c r="K135" s="55"/>
      <c r="L135" s="103"/>
      <c r="M135" s="103"/>
      <c r="N135" s="103"/>
      <c r="O135" s="97"/>
      <c r="P135" s="94"/>
      <c r="Q135" s="103"/>
      <c r="R135" s="90"/>
      <c r="S135" s="94"/>
      <c r="T135" s="94"/>
      <c r="U135" s="94"/>
      <c r="V135" s="94"/>
      <c r="W135" s="94"/>
    </row>
    <row r="136" spans="1:23" s="1" customFormat="1" ht="28.5" customHeight="1" thickBot="1" x14ac:dyDescent="0.25">
      <c r="A136" s="8"/>
      <c r="B136" s="65" t="s">
        <v>57</v>
      </c>
      <c r="C136" s="66"/>
      <c r="D136" s="282" t="s">
        <v>127</v>
      </c>
      <c r="E136" s="283"/>
      <c r="F136" s="120">
        <v>2</v>
      </c>
      <c r="G136" s="105" t="s">
        <v>24</v>
      </c>
      <c r="H136" s="81">
        <v>5</v>
      </c>
      <c r="I136" s="70"/>
      <c r="J136" s="107">
        <v>0.15</v>
      </c>
      <c r="K136" s="55"/>
      <c r="L136" s="94"/>
      <c r="M136" s="94"/>
      <c r="N136" s="108"/>
      <c r="O136" s="97"/>
      <c r="P136" s="94"/>
      <c r="Q136" s="109"/>
      <c r="R136" s="110"/>
      <c r="S136" s="90"/>
      <c r="T136" s="94"/>
      <c r="U136" s="94"/>
      <c r="V136" s="94"/>
      <c r="W136" s="94"/>
    </row>
    <row r="137" spans="1:23" s="1" customFormat="1" ht="29" customHeight="1" x14ac:dyDescent="0.2">
      <c r="A137" s="8"/>
      <c r="B137" s="72" t="s">
        <v>40</v>
      </c>
      <c r="C137" s="66"/>
      <c r="D137" s="284" t="s">
        <v>41</v>
      </c>
      <c r="E137" s="285"/>
      <c r="F137" s="73" t="s">
        <v>42</v>
      </c>
      <c r="G137" s="74" t="s">
        <v>36</v>
      </c>
      <c r="H137" s="75" t="s">
        <v>43</v>
      </c>
      <c r="I137" s="76"/>
      <c r="J137" s="77" t="s">
        <v>44</v>
      </c>
      <c r="K137" s="55"/>
      <c r="L137" s="94"/>
      <c r="M137" s="94"/>
      <c r="N137" s="102"/>
      <c r="O137" s="97"/>
      <c r="P137" s="94"/>
      <c r="Q137" s="90"/>
      <c r="R137" s="90"/>
      <c r="S137" s="90"/>
      <c r="T137" s="94"/>
      <c r="U137" s="94"/>
      <c r="V137" s="94"/>
      <c r="W137" s="94"/>
    </row>
    <row r="138" spans="1:23" s="1" customFormat="1" ht="29" customHeight="1" x14ac:dyDescent="0.15">
      <c r="A138" s="8"/>
      <c r="B138" s="78">
        <v>10.01</v>
      </c>
      <c r="C138" s="66"/>
      <c r="D138" s="259" t="s">
        <v>99</v>
      </c>
      <c r="E138" s="260"/>
      <c r="F138" s="79">
        <v>1500</v>
      </c>
      <c r="G138" s="80" t="s">
        <v>100</v>
      </c>
      <c r="H138" s="81"/>
      <c r="I138" s="70"/>
      <c r="J138" s="82">
        <v>0</v>
      </c>
      <c r="K138" s="55"/>
      <c r="L138" s="201"/>
      <c r="M138" s="94"/>
      <c r="N138" s="97"/>
      <c r="O138" s="97"/>
      <c r="P138" s="94"/>
      <c r="Q138" s="94"/>
      <c r="R138" s="94"/>
      <c r="S138" s="94"/>
      <c r="T138" s="94"/>
      <c r="U138" s="94"/>
      <c r="V138" s="94"/>
      <c r="W138" s="94"/>
    </row>
    <row r="139" spans="1:23" s="1" customFormat="1" ht="29" customHeight="1" x14ac:dyDescent="0.2">
      <c r="A139" s="8"/>
      <c r="B139" s="78">
        <v>10.02</v>
      </c>
      <c r="C139" s="66"/>
      <c r="D139" s="83" t="s">
        <v>101</v>
      </c>
      <c r="E139" s="84">
        <v>3</v>
      </c>
      <c r="F139" s="79">
        <v>2020.26</v>
      </c>
      <c r="G139" s="80" t="s">
        <v>102</v>
      </c>
      <c r="H139" s="81"/>
      <c r="I139" s="70"/>
      <c r="J139" s="82">
        <v>0</v>
      </c>
      <c r="K139" s="55"/>
      <c r="L139" s="201"/>
      <c r="M139" s="94"/>
      <c r="N139" s="111"/>
      <c r="O139" s="97"/>
      <c r="P139" s="94"/>
      <c r="Q139" s="112"/>
      <c r="R139" s="113"/>
      <c r="S139" s="202"/>
      <c r="T139" s="94"/>
      <c r="U139" s="203"/>
      <c r="V139" s="94"/>
      <c r="W139" s="94"/>
    </row>
    <row r="140" spans="1:23" s="1" customFormat="1" ht="29" customHeight="1" x14ac:dyDescent="0.2">
      <c r="A140" s="8"/>
      <c r="B140" s="78">
        <v>10.029999999999999</v>
      </c>
      <c r="C140" s="66"/>
      <c r="D140" s="259" t="s">
        <v>103</v>
      </c>
      <c r="E140" s="260"/>
      <c r="F140" s="79">
        <v>2240</v>
      </c>
      <c r="G140" s="80" t="s">
        <v>104</v>
      </c>
      <c r="H140" s="81"/>
      <c r="I140" s="70"/>
      <c r="J140" s="82">
        <v>0</v>
      </c>
      <c r="K140" s="55"/>
      <c r="L140" s="201"/>
      <c r="M140" s="94"/>
      <c r="N140" s="111"/>
      <c r="O140" s="97"/>
      <c r="P140" s="94"/>
      <c r="Q140" s="114"/>
      <c r="R140" s="115"/>
      <c r="S140" s="115"/>
      <c r="T140" s="94"/>
      <c r="U140" s="205"/>
      <c r="V140" s="94"/>
      <c r="W140" s="94"/>
    </row>
    <row r="141" spans="1:23" s="1" customFormat="1" ht="29" customHeight="1" x14ac:dyDescent="0.2">
      <c r="A141" s="8"/>
      <c r="B141" s="78">
        <v>10.039999999999999</v>
      </c>
      <c r="C141" s="66"/>
      <c r="D141" s="83" t="s">
        <v>105</v>
      </c>
      <c r="E141" s="84">
        <v>21</v>
      </c>
      <c r="F141" s="79">
        <v>2240</v>
      </c>
      <c r="G141" s="80" t="s">
        <v>102</v>
      </c>
      <c r="H141" s="81"/>
      <c r="I141" s="70"/>
      <c r="J141" s="82">
        <v>0</v>
      </c>
      <c r="K141" s="55"/>
      <c r="L141" s="201"/>
      <c r="M141" s="94"/>
      <c r="N141" s="102"/>
      <c r="O141" s="97"/>
      <c r="P141" s="94"/>
      <c r="Q141" s="90"/>
      <c r="R141" s="90"/>
      <c r="S141" s="90"/>
      <c r="T141" s="94"/>
      <c r="U141" s="94"/>
      <c r="V141" s="94"/>
      <c r="W141" s="94"/>
    </row>
    <row r="142" spans="1:23" s="1" customFormat="1" ht="29" customHeight="1" x14ac:dyDescent="0.2">
      <c r="A142" s="8"/>
      <c r="B142" s="78">
        <v>10.049999999999999</v>
      </c>
      <c r="C142" s="66"/>
      <c r="D142" s="259" t="s">
        <v>106</v>
      </c>
      <c r="E142" s="260"/>
      <c r="F142" s="79">
        <v>2240</v>
      </c>
      <c r="G142" s="80" t="s">
        <v>104</v>
      </c>
      <c r="H142" s="81"/>
      <c r="I142" s="70"/>
      <c r="J142" s="82">
        <v>0</v>
      </c>
      <c r="K142" s="55"/>
      <c r="L142" s="201"/>
      <c r="M142" s="94"/>
      <c r="N142" s="102"/>
      <c r="O142" s="97"/>
      <c r="P142" s="94"/>
      <c r="Q142" s="90"/>
      <c r="R142" s="90"/>
      <c r="S142" s="90"/>
      <c r="T142" s="94"/>
      <c r="U142" s="94"/>
      <c r="V142" s="94"/>
      <c r="W142" s="94"/>
    </row>
    <row r="143" spans="1:23" s="1" customFormat="1" ht="29" customHeight="1" x14ac:dyDescent="0.2">
      <c r="A143" s="8"/>
      <c r="B143" s="78">
        <v>10.059999999999999</v>
      </c>
      <c r="C143" s="66"/>
      <c r="D143" s="259" t="s">
        <v>107</v>
      </c>
      <c r="E143" s="260"/>
      <c r="F143" s="79">
        <v>2000</v>
      </c>
      <c r="G143" s="80" t="s">
        <v>108</v>
      </c>
      <c r="H143" s="81"/>
      <c r="I143" s="70"/>
      <c r="J143" s="82">
        <v>0</v>
      </c>
      <c r="K143" s="55"/>
      <c r="L143" s="201"/>
      <c r="M143" s="94"/>
      <c r="N143" s="102"/>
      <c r="O143" s="97"/>
      <c r="P143" s="94"/>
      <c r="Q143" s="90"/>
      <c r="R143" s="90"/>
      <c r="S143" s="90"/>
      <c r="T143" s="94"/>
      <c r="U143" s="94"/>
      <c r="V143" s="94"/>
      <c r="W143" s="94"/>
    </row>
    <row r="144" spans="1:23" s="1" customFormat="1" ht="29" customHeight="1" x14ac:dyDescent="0.2">
      <c r="A144" s="8"/>
      <c r="B144" s="78">
        <v>10.069999999999999</v>
      </c>
      <c r="C144" s="66"/>
      <c r="D144" s="259" t="s">
        <v>109</v>
      </c>
      <c r="E144" s="260"/>
      <c r="F144" s="79">
        <v>3.4</v>
      </c>
      <c r="G144" s="80" t="s">
        <v>24</v>
      </c>
      <c r="H144" s="81"/>
      <c r="I144" s="86"/>
      <c r="J144" s="82">
        <v>0</v>
      </c>
      <c r="K144" s="55"/>
      <c r="L144" s="201"/>
      <c r="M144" s="94"/>
      <c r="N144" s="102"/>
      <c r="O144" s="97"/>
      <c r="P144" s="94"/>
      <c r="Q144" s="90"/>
      <c r="R144" s="90"/>
      <c r="S144" s="90"/>
      <c r="T144" s="94"/>
      <c r="U144" s="94"/>
      <c r="V144" s="94"/>
      <c r="W144" s="94"/>
    </row>
    <row r="145" spans="1:23" s="1" customFormat="1" ht="13.5" customHeight="1" x14ac:dyDescent="0.2">
      <c r="A145" s="8"/>
      <c r="B145" s="56"/>
      <c r="C145" s="57"/>
      <c r="D145" s="274" t="s">
        <v>47</v>
      </c>
      <c r="E145" s="275"/>
      <c r="F145" s="91"/>
      <c r="G145" s="61"/>
      <c r="H145" s="62"/>
      <c r="I145" s="63"/>
      <c r="J145" s="92">
        <v>0</v>
      </c>
      <c r="K145" s="55"/>
      <c r="L145" s="212"/>
      <c r="M145" s="213"/>
      <c r="N145" s="93"/>
      <c r="O145" s="214"/>
      <c r="P145" s="94"/>
      <c r="Q145" s="94"/>
      <c r="R145" s="90"/>
      <c r="S145" s="90"/>
      <c r="T145" s="94"/>
      <c r="U145" s="94"/>
      <c r="V145" s="94"/>
      <c r="W145" s="94"/>
    </row>
    <row r="146" spans="1:23" s="1" customFormat="1" ht="12.75" customHeight="1" x14ac:dyDescent="0.2">
      <c r="B146" s="117"/>
      <c r="C146" s="57"/>
      <c r="D146" s="118"/>
      <c r="E146" s="119"/>
      <c r="F146" s="60" t="s">
        <v>35</v>
      </c>
      <c r="G146" s="61" t="s">
        <v>36</v>
      </c>
      <c r="H146" s="62" t="s">
        <v>37</v>
      </c>
      <c r="I146" s="63"/>
      <c r="J146" s="64" t="s">
        <v>38</v>
      </c>
      <c r="K146" s="55"/>
      <c r="L146" s="103"/>
      <c r="M146" s="103"/>
      <c r="N146" s="103"/>
      <c r="O146" s="97"/>
      <c r="P146" s="94"/>
      <c r="Q146" s="103"/>
      <c r="R146" s="90"/>
      <c r="S146" s="94"/>
      <c r="T146" s="94"/>
      <c r="U146" s="94"/>
      <c r="V146" s="94"/>
      <c r="W146" s="94"/>
    </row>
    <row r="147" spans="1:23" s="1" customFormat="1" ht="28.5" customHeight="1" thickBot="1" x14ac:dyDescent="0.25">
      <c r="A147" s="8"/>
      <c r="B147" s="65" t="s">
        <v>58</v>
      </c>
      <c r="C147" s="66"/>
      <c r="D147" s="282" t="s">
        <v>128</v>
      </c>
      <c r="E147" s="283"/>
      <c r="F147" s="120">
        <v>4.5</v>
      </c>
      <c r="G147" s="105" t="s">
        <v>24</v>
      </c>
      <c r="H147" s="81">
        <v>5</v>
      </c>
      <c r="I147" s="70"/>
      <c r="J147" s="107">
        <v>0.15</v>
      </c>
      <c r="K147" s="55"/>
      <c r="L147" s="94"/>
      <c r="M147" s="94"/>
      <c r="N147" s="108"/>
      <c r="O147" s="97"/>
      <c r="P147" s="94"/>
      <c r="Q147" s="109"/>
      <c r="R147" s="110"/>
      <c r="S147" s="90"/>
      <c r="T147" s="94"/>
      <c r="U147" s="94"/>
      <c r="V147" s="94"/>
      <c r="W147" s="94"/>
    </row>
    <row r="148" spans="1:23" s="1" customFormat="1" ht="29" customHeight="1" x14ac:dyDescent="0.2">
      <c r="A148" s="8"/>
      <c r="B148" s="72" t="s">
        <v>40</v>
      </c>
      <c r="C148" s="66"/>
      <c r="D148" s="284" t="s">
        <v>41</v>
      </c>
      <c r="E148" s="285"/>
      <c r="F148" s="73" t="s">
        <v>42</v>
      </c>
      <c r="G148" s="74" t="s">
        <v>36</v>
      </c>
      <c r="H148" s="75" t="s">
        <v>43</v>
      </c>
      <c r="I148" s="76"/>
      <c r="J148" s="77" t="s">
        <v>44</v>
      </c>
      <c r="K148" s="55"/>
      <c r="L148" s="94"/>
      <c r="M148" s="94"/>
      <c r="N148" s="102"/>
      <c r="O148" s="97"/>
      <c r="P148" s="94"/>
      <c r="Q148" s="90"/>
      <c r="R148" s="90"/>
      <c r="S148" s="90"/>
      <c r="T148" s="94"/>
      <c r="U148" s="94"/>
      <c r="V148" s="94"/>
      <c r="W148" s="94"/>
    </row>
    <row r="149" spans="1:23" s="1" customFormat="1" ht="29" customHeight="1" x14ac:dyDescent="0.15">
      <c r="A149" s="8"/>
      <c r="B149" s="78">
        <v>11.01</v>
      </c>
      <c r="C149" s="66"/>
      <c r="D149" s="259" t="s">
        <v>99</v>
      </c>
      <c r="E149" s="260"/>
      <c r="F149" s="79">
        <v>3375</v>
      </c>
      <c r="G149" s="80" t="s">
        <v>100</v>
      </c>
      <c r="H149" s="81"/>
      <c r="I149" s="70"/>
      <c r="J149" s="82">
        <v>0</v>
      </c>
      <c r="K149" s="55"/>
      <c r="L149" s="201"/>
      <c r="M149" s="94"/>
      <c r="N149" s="97"/>
      <c r="O149" s="97"/>
      <c r="P149" s="94"/>
      <c r="Q149" s="94"/>
      <c r="R149" s="94"/>
      <c r="S149" s="94"/>
      <c r="T149" s="94"/>
      <c r="U149" s="94"/>
      <c r="V149" s="94"/>
      <c r="W149" s="94"/>
    </row>
    <row r="150" spans="1:23" s="1" customFormat="1" ht="29" customHeight="1" x14ac:dyDescent="0.2">
      <c r="A150" s="8"/>
      <c r="B150" s="78">
        <v>11.02</v>
      </c>
      <c r="C150" s="66"/>
      <c r="D150" s="83" t="s">
        <v>101</v>
      </c>
      <c r="E150" s="84">
        <v>3</v>
      </c>
      <c r="F150" s="79">
        <v>4545.59</v>
      </c>
      <c r="G150" s="80" t="s">
        <v>102</v>
      </c>
      <c r="H150" s="81"/>
      <c r="I150" s="70"/>
      <c r="J150" s="82">
        <v>0</v>
      </c>
      <c r="K150" s="55"/>
      <c r="L150" s="201"/>
      <c r="M150" s="94"/>
      <c r="N150" s="111"/>
      <c r="O150" s="97"/>
      <c r="P150" s="94"/>
      <c r="Q150" s="112"/>
      <c r="R150" s="113"/>
      <c r="S150" s="202"/>
      <c r="T150" s="94"/>
      <c r="U150" s="203"/>
      <c r="V150" s="94"/>
      <c r="W150" s="94"/>
    </row>
    <row r="151" spans="1:23" s="1" customFormat="1" ht="29" customHeight="1" x14ac:dyDescent="0.2">
      <c r="A151" s="8"/>
      <c r="B151" s="78">
        <v>11.03</v>
      </c>
      <c r="C151" s="66"/>
      <c r="D151" s="259" t="s">
        <v>103</v>
      </c>
      <c r="E151" s="260"/>
      <c r="F151" s="79">
        <v>5040</v>
      </c>
      <c r="G151" s="80" t="s">
        <v>104</v>
      </c>
      <c r="H151" s="81"/>
      <c r="I151" s="70"/>
      <c r="J151" s="82">
        <v>0</v>
      </c>
      <c r="K151" s="55"/>
      <c r="L151" s="201"/>
      <c r="M151" s="94"/>
      <c r="N151" s="111"/>
      <c r="O151" s="97"/>
      <c r="P151" s="94"/>
      <c r="Q151" s="114"/>
      <c r="R151" s="115"/>
      <c r="S151" s="115"/>
      <c r="T151" s="94"/>
      <c r="U151" s="205"/>
      <c r="V151" s="94"/>
      <c r="W151" s="94"/>
    </row>
    <row r="152" spans="1:23" s="1" customFormat="1" ht="29" customHeight="1" x14ac:dyDescent="0.2">
      <c r="A152" s="8"/>
      <c r="B152" s="78">
        <v>11.04</v>
      </c>
      <c r="C152" s="66"/>
      <c r="D152" s="83" t="s">
        <v>105</v>
      </c>
      <c r="E152" s="84">
        <v>21</v>
      </c>
      <c r="F152" s="79">
        <v>5040</v>
      </c>
      <c r="G152" s="80" t="s">
        <v>102</v>
      </c>
      <c r="H152" s="81"/>
      <c r="I152" s="70"/>
      <c r="J152" s="82">
        <v>0</v>
      </c>
      <c r="K152" s="55"/>
      <c r="L152" s="201"/>
      <c r="M152" s="94"/>
      <c r="N152" s="102"/>
      <c r="O152" s="97"/>
      <c r="P152" s="94"/>
      <c r="Q152" s="90"/>
      <c r="R152" s="90"/>
      <c r="S152" s="90"/>
      <c r="T152" s="94"/>
      <c r="U152" s="94"/>
      <c r="V152" s="94"/>
      <c r="W152" s="94"/>
    </row>
    <row r="153" spans="1:23" s="1" customFormat="1" ht="29" customHeight="1" x14ac:dyDescent="0.2">
      <c r="A153" s="8"/>
      <c r="B153" s="78">
        <v>11.049999999999999</v>
      </c>
      <c r="C153" s="66"/>
      <c r="D153" s="259" t="s">
        <v>106</v>
      </c>
      <c r="E153" s="260"/>
      <c r="F153" s="79">
        <v>5040</v>
      </c>
      <c r="G153" s="80" t="s">
        <v>104</v>
      </c>
      <c r="H153" s="81"/>
      <c r="I153" s="70"/>
      <c r="J153" s="82">
        <v>0</v>
      </c>
      <c r="K153" s="55"/>
      <c r="L153" s="201"/>
      <c r="M153" s="94"/>
      <c r="N153" s="102"/>
      <c r="O153" s="97"/>
      <c r="P153" s="94"/>
      <c r="Q153" s="90"/>
      <c r="R153" s="90"/>
      <c r="S153" s="90"/>
      <c r="T153" s="94"/>
      <c r="U153" s="94"/>
      <c r="V153" s="94"/>
      <c r="W153" s="94"/>
    </row>
    <row r="154" spans="1:23" s="1" customFormat="1" ht="29" customHeight="1" x14ac:dyDescent="0.2">
      <c r="A154" s="8"/>
      <c r="B154" s="78">
        <v>11.059999999999999</v>
      </c>
      <c r="C154" s="66"/>
      <c r="D154" s="259" t="s">
        <v>107</v>
      </c>
      <c r="E154" s="260"/>
      <c r="F154" s="79">
        <v>4500</v>
      </c>
      <c r="G154" s="80" t="s">
        <v>108</v>
      </c>
      <c r="H154" s="81"/>
      <c r="I154" s="70"/>
      <c r="J154" s="82">
        <v>0</v>
      </c>
      <c r="K154" s="55"/>
      <c r="L154" s="201"/>
      <c r="M154" s="94"/>
      <c r="N154" s="102"/>
      <c r="O154" s="97"/>
      <c r="P154" s="94"/>
      <c r="Q154" s="90"/>
      <c r="R154" s="90"/>
      <c r="S154" s="90"/>
      <c r="T154" s="94"/>
      <c r="U154" s="94"/>
      <c r="V154" s="94"/>
      <c r="W154" s="94"/>
    </row>
    <row r="155" spans="1:23" s="1" customFormat="1" ht="29" customHeight="1" x14ac:dyDescent="0.2">
      <c r="A155" s="8"/>
      <c r="B155" s="78">
        <v>11.069999999999999</v>
      </c>
      <c r="C155" s="66"/>
      <c r="D155" s="259" t="s">
        <v>109</v>
      </c>
      <c r="E155" s="260"/>
      <c r="F155" s="79">
        <v>7.65</v>
      </c>
      <c r="G155" s="80" t="s">
        <v>24</v>
      </c>
      <c r="H155" s="81"/>
      <c r="I155" s="86"/>
      <c r="J155" s="82">
        <v>0</v>
      </c>
      <c r="K155" s="55"/>
      <c r="L155" s="201"/>
      <c r="M155" s="94"/>
      <c r="N155" s="102"/>
      <c r="O155" s="97"/>
      <c r="P155" s="94"/>
      <c r="Q155" s="90"/>
      <c r="R155" s="90"/>
      <c r="S155" s="90"/>
      <c r="T155" s="94"/>
      <c r="U155" s="94"/>
      <c r="V155" s="94"/>
      <c r="W155" s="94"/>
    </row>
    <row r="156" spans="1:23" s="1" customFormat="1" ht="13.5" customHeight="1" x14ac:dyDescent="0.2">
      <c r="A156" s="8"/>
      <c r="B156" s="56"/>
      <c r="C156" s="57"/>
      <c r="D156" s="274" t="s">
        <v>47</v>
      </c>
      <c r="E156" s="275"/>
      <c r="F156" s="91"/>
      <c r="G156" s="61"/>
      <c r="H156" s="62"/>
      <c r="I156" s="63"/>
      <c r="J156" s="92">
        <v>0</v>
      </c>
      <c r="K156" s="55"/>
      <c r="L156" s="212"/>
      <c r="M156" s="213"/>
      <c r="N156" s="93"/>
      <c r="O156" s="214"/>
      <c r="P156" s="94"/>
      <c r="Q156" s="94"/>
      <c r="R156" s="90"/>
      <c r="S156" s="90"/>
      <c r="T156" s="94"/>
      <c r="U156" s="94"/>
      <c r="V156" s="94"/>
      <c r="W156" s="94"/>
    </row>
    <row r="157" spans="1:23" s="1" customFormat="1" ht="12.75" customHeight="1" x14ac:dyDescent="0.2">
      <c r="B157" s="117"/>
      <c r="C157" s="57"/>
      <c r="D157" s="118"/>
      <c r="E157" s="119"/>
      <c r="F157" s="60" t="s">
        <v>35</v>
      </c>
      <c r="G157" s="61" t="s">
        <v>36</v>
      </c>
      <c r="H157" s="62" t="s">
        <v>37</v>
      </c>
      <c r="I157" s="63"/>
      <c r="J157" s="64" t="s">
        <v>38</v>
      </c>
      <c r="K157" s="55"/>
      <c r="L157" s="103"/>
      <c r="M157" s="103"/>
      <c r="N157" s="103"/>
      <c r="O157" s="97"/>
      <c r="P157" s="94"/>
      <c r="Q157" s="103"/>
      <c r="R157" s="90"/>
      <c r="S157" s="94"/>
      <c r="T157" s="94"/>
      <c r="U157" s="94"/>
      <c r="V157" s="94"/>
      <c r="W157" s="94"/>
    </row>
    <row r="158" spans="1:23" s="1" customFormat="1" ht="28.5" customHeight="1" thickBot="1" x14ac:dyDescent="0.25">
      <c r="A158" s="8"/>
      <c r="B158" s="65" t="s">
        <v>59</v>
      </c>
      <c r="C158" s="66"/>
      <c r="D158" s="282" t="s">
        <v>129</v>
      </c>
      <c r="E158" s="283"/>
      <c r="F158" s="120">
        <v>3</v>
      </c>
      <c r="G158" s="105" t="s">
        <v>24</v>
      </c>
      <c r="H158" s="81">
        <v>5</v>
      </c>
      <c r="I158" s="70"/>
      <c r="J158" s="107">
        <v>0.15</v>
      </c>
      <c r="K158" s="55"/>
      <c r="L158" s="94"/>
      <c r="M158" s="94"/>
      <c r="N158" s="108"/>
      <c r="O158" s="97"/>
      <c r="P158" s="94"/>
      <c r="Q158" s="109"/>
      <c r="R158" s="110"/>
      <c r="S158" s="90"/>
      <c r="T158" s="94"/>
      <c r="U158" s="94"/>
      <c r="V158" s="94"/>
      <c r="W158" s="94"/>
    </row>
    <row r="159" spans="1:23" s="1" customFormat="1" ht="29" customHeight="1" x14ac:dyDescent="0.2">
      <c r="A159" s="8"/>
      <c r="B159" s="72" t="s">
        <v>40</v>
      </c>
      <c r="C159" s="66"/>
      <c r="D159" s="284" t="s">
        <v>41</v>
      </c>
      <c r="E159" s="285"/>
      <c r="F159" s="73" t="s">
        <v>42</v>
      </c>
      <c r="G159" s="74" t="s">
        <v>36</v>
      </c>
      <c r="H159" s="75" t="s">
        <v>43</v>
      </c>
      <c r="I159" s="76"/>
      <c r="J159" s="77" t="s">
        <v>44</v>
      </c>
      <c r="K159" s="55"/>
      <c r="L159" s="94"/>
      <c r="M159" s="94"/>
      <c r="N159" s="102"/>
      <c r="O159" s="97"/>
      <c r="P159" s="94"/>
      <c r="Q159" s="90"/>
      <c r="R159" s="90"/>
      <c r="S159" s="90"/>
      <c r="T159" s="94"/>
      <c r="U159" s="94"/>
      <c r="V159" s="94"/>
      <c r="W159" s="94"/>
    </row>
    <row r="160" spans="1:23" s="1" customFormat="1" ht="29" customHeight="1" x14ac:dyDescent="0.15">
      <c r="A160" s="8"/>
      <c r="B160" s="78">
        <v>12.01</v>
      </c>
      <c r="C160" s="66"/>
      <c r="D160" s="259" t="s">
        <v>99</v>
      </c>
      <c r="E160" s="260"/>
      <c r="F160" s="79">
        <v>2250</v>
      </c>
      <c r="G160" s="80" t="s">
        <v>100</v>
      </c>
      <c r="H160" s="81"/>
      <c r="I160" s="70"/>
      <c r="J160" s="82">
        <v>0</v>
      </c>
      <c r="K160" s="55"/>
      <c r="L160" s="201"/>
      <c r="M160" s="94"/>
      <c r="N160" s="97"/>
      <c r="O160" s="97"/>
      <c r="P160" s="94"/>
      <c r="Q160" s="94"/>
      <c r="R160" s="94"/>
      <c r="S160" s="94"/>
      <c r="T160" s="94"/>
      <c r="U160" s="94"/>
      <c r="V160" s="94"/>
      <c r="W160" s="94"/>
    </row>
    <row r="161" spans="1:23" s="1" customFormat="1" ht="29" customHeight="1" x14ac:dyDescent="0.2">
      <c r="A161" s="8"/>
      <c r="B161" s="78">
        <v>12.02</v>
      </c>
      <c r="C161" s="66"/>
      <c r="D161" s="83" t="s">
        <v>101</v>
      </c>
      <c r="E161" s="84">
        <v>3</v>
      </c>
      <c r="F161" s="79">
        <v>3030.39</v>
      </c>
      <c r="G161" s="80" t="s">
        <v>102</v>
      </c>
      <c r="H161" s="81"/>
      <c r="I161" s="70"/>
      <c r="J161" s="82">
        <v>0</v>
      </c>
      <c r="K161" s="55"/>
      <c r="L161" s="201"/>
      <c r="M161" s="94"/>
      <c r="N161" s="111"/>
      <c r="O161" s="97"/>
      <c r="P161" s="94"/>
      <c r="Q161" s="112"/>
      <c r="R161" s="113"/>
      <c r="S161" s="202"/>
      <c r="T161" s="94"/>
      <c r="U161" s="203"/>
      <c r="V161" s="94"/>
      <c r="W161" s="94"/>
    </row>
    <row r="162" spans="1:23" s="1" customFormat="1" ht="29" customHeight="1" x14ac:dyDescent="0.2">
      <c r="A162" s="8"/>
      <c r="B162" s="78">
        <v>12.03</v>
      </c>
      <c r="C162" s="66"/>
      <c r="D162" s="259" t="s">
        <v>103</v>
      </c>
      <c r="E162" s="260"/>
      <c r="F162" s="79">
        <v>3360</v>
      </c>
      <c r="G162" s="80" t="s">
        <v>104</v>
      </c>
      <c r="H162" s="81"/>
      <c r="I162" s="70"/>
      <c r="J162" s="82">
        <v>0</v>
      </c>
      <c r="K162" s="55"/>
      <c r="L162" s="201"/>
      <c r="M162" s="94"/>
      <c r="N162" s="111"/>
      <c r="O162" s="97"/>
      <c r="P162" s="94"/>
      <c r="Q162" s="114"/>
      <c r="R162" s="115"/>
      <c r="S162" s="115"/>
      <c r="T162" s="94"/>
      <c r="U162" s="205"/>
      <c r="V162" s="94"/>
      <c r="W162" s="94"/>
    </row>
    <row r="163" spans="1:23" s="1" customFormat="1" ht="29" customHeight="1" x14ac:dyDescent="0.2">
      <c r="A163" s="8"/>
      <c r="B163" s="78">
        <v>12.04</v>
      </c>
      <c r="C163" s="66"/>
      <c r="D163" s="83" t="s">
        <v>105</v>
      </c>
      <c r="E163" s="84">
        <v>24</v>
      </c>
      <c r="F163" s="79">
        <v>3360</v>
      </c>
      <c r="G163" s="80" t="s">
        <v>102</v>
      </c>
      <c r="H163" s="81"/>
      <c r="I163" s="70"/>
      <c r="J163" s="82">
        <v>0</v>
      </c>
      <c r="K163" s="55"/>
      <c r="L163" s="201"/>
      <c r="M163" s="94"/>
      <c r="N163" s="102"/>
      <c r="O163" s="97"/>
      <c r="P163" s="94"/>
      <c r="Q163" s="90"/>
      <c r="R163" s="90"/>
      <c r="S163" s="90"/>
      <c r="T163" s="94"/>
      <c r="U163" s="94"/>
      <c r="V163" s="94"/>
      <c r="W163" s="94"/>
    </row>
    <row r="164" spans="1:23" s="1" customFormat="1" ht="29" customHeight="1" x14ac:dyDescent="0.2">
      <c r="A164" s="8"/>
      <c r="B164" s="78">
        <v>12.049999999999999</v>
      </c>
      <c r="C164" s="66"/>
      <c r="D164" s="259" t="s">
        <v>106</v>
      </c>
      <c r="E164" s="260"/>
      <c r="F164" s="79">
        <v>3360</v>
      </c>
      <c r="G164" s="80" t="s">
        <v>104</v>
      </c>
      <c r="H164" s="81"/>
      <c r="I164" s="70"/>
      <c r="J164" s="82">
        <v>0</v>
      </c>
      <c r="K164" s="55"/>
      <c r="L164" s="201"/>
      <c r="M164" s="94"/>
      <c r="N164" s="102"/>
      <c r="O164" s="97"/>
      <c r="P164" s="94"/>
      <c r="Q164" s="90"/>
      <c r="R164" s="90"/>
      <c r="S164" s="90"/>
      <c r="T164" s="94"/>
      <c r="U164" s="94"/>
      <c r="V164" s="94"/>
      <c r="W164" s="94"/>
    </row>
    <row r="165" spans="1:23" s="1" customFormat="1" ht="29" customHeight="1" x14ac:dyDescent="0.2">
      <c r="A165" s="8"/>
      <c r="B165" s="78">
        <v>12.059999999999999</v>
      </c>
      <c r="C165" s="66"/>
      <c r="D165" s="259" t="s">
        <v>107</v>
      </c>
      <c r="E165" s="260"/>
      <c r="F165" s="79">
        <v>3000</v>
      </c>
      <c r="G165" s="80" t="s">
        <v>108</v>
      </c>
      <c r="H165" s="81"/>
      <c r="I165" s="70"/>
      <c r="J165" s="82">
        <v>0</v>
      </c>
      <c r="K165" s="55"/>
      <c r="L165" s="201"/>
      <c r="M165" s="94"/>
      <c r="N165" s="102"/>
      <c r="O165" s="97"/>
      <c r="P165" s="94"/>
      <c r="Q165" s="90"/>
      <c r="R165" s="90"/>
      <c r="S165" s="90"/>
      <c r="T165" s="94"/>
      <c r="U165" s="94"/>
      <c r="V165" s="94"/>
      <c r="W165" s="94"/>
    </row>
    <row r="166" spans="1:23" s="1" customFormat="1" ht="29" customHeight="1" x14ac:dyDescent="0.2">
      <c r="A166" s="8"/>
      <c r="B166" s="78">
        <v>12.069999999999999</v>
      </c>
      <c r="C166" s="66"/>
      <c r="D166" s="259" t="s">
        <v>109</v>
      </c>
      <c r="E166" s="260"/>
      <c r="F166" s="79">
        <v>5.0999999999999996</v>
      </c>
      <c r="G166" s="80" t="s">
        <v>24</v>
      </c>
      <c r="H166" s="81"/>
      <c r="I166" s="86"/>
      <c r="J166" s="82">
        <v>0</v>
      </c>
      <c r="K166" s="55"/>
      <c r="L166" s="201"/>
      <c r="M166" s="94"/>
      <c r="N166" s="102"/>
      <c r="O166" s="97"/>
      <c r="P166" s="94"/>
      <c r="Q166" s="90"/>
      <c r="R166" s="90"/>
      <c r="S166" s="90"/>
      <c r="T166" s="94"/>
      <c r="U166" s="94"/>
      <c r="V166" s="94"/>
      <c r="W166" s="94"/>
    </row>
    <row r="167" spans="1:23" s="1" customFormat="1" ht="36.5" customHeight="1" x14ac:dyDescent="0.15">
      <c r="B167" s="95" t="s">
        <v>32</v>
      </c>
      <c r="C167" s="49"/>
      <c r="D167" s="289" t="s">
        <v>97</v>
      </c>
      <c r="E167" s="290"/>
      <c r="F167" s="50">
        <v>34</v>
      </c>
      <c r="G167" s="51" t="s">
        <v>48</v>
      </c>
      <c r="H167" s="52" t="s">
        <v>33</v>
      </c>
      <c r="I167" s="53"/>
      <c r="J167" s="96" t="s">
        <v>34</v>
      </c>
      <c r="K167" s="55"/>
      <c r="L167" s="94"/>
      <c r="M167" s="94"/>
      <c r="N167" s="97"/>
      <c r="O167" s="97"/>
      <c r="P167" s="94"/>
      <c r="Q167" s="94"/>
      <c r="R167" s="94"/>
      <c r="S167" s="94"/>
      <c r="T167" s="94"/>
      <c r="U167" s="94"/>
      <c r="V167" s="94"/>
      <c r="W167" s="94"/>
    </row>
    <row r="168" spans="1:23" s="1" customFormat="1" ht="12.75" customHeight="1" x14ac:dyDescent="0.15">
      <c r="A168" s="8"/>
      <c r="B168" s="121"/>
      <c r="D168" s="122"/>
      <c r="E168" s="123"/>
      <c r="F168" s="124"/>
      <c r="G168" s="26"/>
      <c r="H168" s="124"/>
      <c r="I168" s="99"/>
      <c r="J168" s="89"/>
      <c r="K168" s="55"/>
      <c r="L168" s="94"/>
      <c r="M168" s="94"/>
      <c r="N168" s="97"/>
      <c r="O168" s="97"/>
      <c r="P168" s="94"/>
      <c r="Q168" s="94"/>
      <c r="R168" s="94"/>
      <c r="S168" s="94"/>
      <c r="T168" s="94"/>
      <c r="U168" s="94"/>
      <c r="V168" s="94"/>
      <c r="W168" s="94"/>
    </row>
    <row r="169" spans="1:23" s="1" customFormat="1" ht="12.75" customHeight="1" x14ac:dyDescent="0.15">
      <c r="A169" s="8"/>
      <c r="B169" s="56"/>
      <c r="C169" s="57"/>
      <c r="D169" s="125" t="s">
        <v>60</v>
      </c>
      <c r="E169" s="126"/>
      <c r="F169" s="98"/>
      <c r="G169" s="61"/>
      <c r="H169" s="98"/>
      <c r="I169" s="127"/>
      <c r="J169" s="100">
        <v>0</v>
      </c>
      <c r="K169" s="101"/>
      <c r="L169" s="94"/>
      <c r="M169" s="94"/>
      <c r="N169" s="97"/>
      <c r="O169" s="97"/>
      <c r="P169" s="94"/>
      <c r="Q169" s="94"/>
      <c r="R169" s="94"/>
      <c r="S169" s="94"/>
      <c r="T169" s="94"/>
      <c r="U169" s="94"/>
      <c r="V169" s="94"/>
      <c r="W169" s="94"/>
    </row>
    <row r="170" spans="1:23" s="1" customFormat="1" ht="12.75" customHeight="1" x14ac:dyDescent="0.15">
      <c r="A170" s="8"/>
      <c r="B170" s="128"/>
      <c r="C170" s="129"/>
      <c r="D170" s="130"/>
      <c r="E170" s="130"/>
      <c r="F170" s="131"/>
      <c r="G170" s="132"/>
      <c r="H170" s="131"/>
      <c r="I170" s="133"/>
      <c r="J170" s="134"/>
      <c r="K170" s="55"/>
      <c r="L170" s="94"/>
      <c r="M170" s="94"/>
      <c r="N170" s="97"/>
      <c r="O170" s="97"/>
      <c r="P170" s="94"/>
      <c r="Q170" s="94"/>
      <c r="R170" s="94"/>
      <c r="S170" s="94"/>
      <c r="T170" s="94"/>
      <c r="U170" s="94"/>
      <c r="V170" s="94"/>
      <c r="W170" s="94"/>
    </row>
    <row r="171" spans="1:23" s="1" customFormat="1" ht="12.75" customHeight="1" x14ac:dyDescent="0.15">
      <c r="A171" s="8"/>
      <c r="B171" s="135"/>
      <c r="C171" s="136"/>
      <c r="D171" s="291" t="s">
        <v>61</v>
      </c>
      <c r="E171" s="292"/>
      <c r="F171" s="292"/>
      <c r="G171" s="293"/>
      <c r="H171" s="137"/>
      <c r="I171" s="138"/>
      <c r="J171" s="139">
        <v>0</v>
      </c>
      <c r="K171" s="55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</row>
    <row r="172" spans="1:23" s="1" customFormat="1" ht="12.75" customHeight="1" x14ac:dyDescent="0.15">
      <c r="A172" s="8"/>
      <c r="B172" s="140"/>
      <c r="C172" s="141"/>
      <c r="D172" s="142"/>
      <c r="E172" s="142"/>
      <c r="F172" s="142"/>
      <c r="G172" s="142"/>
      <c r="H172" s="143"/>
      <c r="I172" s="144"/>
      <c r="J172" s="145"/>
      <c r="K172" s="66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</row>
    <row r="173" spans="1:23" s="1" customFormat="1" ht="12.75" customHeight="1" x14ac:dyDescent="0.15">
      <c r="A173" s="8"/>
      <c r="B173" s="56"/>
      <c r="C173" s="57"/>
      <c r="D173" s="286" t="s">
        <v>62</v>
      </c>
      <c r="E173" s="287"/>
      <c r="F173" s="287"/>
      <c r="G173" s="288"/>
      <c r="H173" s="98"/>
      <c r="I173" s="127"/>
      <c r="J173" s="146">
        <v>0</v>
      </c>
      <c r="K173" s="55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</row>
    <row r="174" spans="1:23" s="1" customFormat="1" ht="12.75" customHeight="1" x14ac:dyDescent="0.15">
      <c r="A174" s="8"/>
      <c r="B174" s="147"/>
      <c r="C174" s="129"/>
      <c r="D174" s="130"/>
      <c r="E174" s="130"/>
      <c r="F174" s="131"/>
      <c r="G174" s="132"/>
      <c r="H174" s="131"/>
      <c r="I174" s="133"/>
      <c r="J174" s="134"/>
      <c r="K174" s="55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</row>
    <row r="175" spans="1:23" s="1" customFormat="1" ht="12.75" customHeight="1" thickBot="1" x14ac:dyDescent="0.2">
      <c r="A175" s="8"/>
      <c r="B175" s="148"/>
      <c r="C175" s="149"/>
      <c r="D175" s="150"/>
      <c r="E175" s="150"/>
      <c r="F175" s="151"/>
      <c r="G175" s="152"/>
      <c r="H175" s="151"/>
      <c r="I175" s="153"/>
      <c r="J175" s="154"/>
      <c r="K175" s="55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</row>
    <row r="176" spans="1:23" s="1" customFormat="1" ht="12.75" customHeight="1" thickBot="1" x14ac:dyDescent="0.25">
      <c r="A176" s="8"/>
      <c r="B176" s="155"/>
      <c r="C176" s="156"/>
      <c r="D176" s="157"/>
      <c r="E176" s="156"/>
      <c r="F176" s="156"/>
      <c r="G176" s="156"/>
      <c r="H176" s="158" t="s">
        <v>63</v>
      </c>
      <c r="I176" s="159"/>
      <c r="J176" s="160">
        <f>J171+J173</f>
        <v>0</v>
      </c>
      <c r="K176" s="161"/>
      <c r="L176" s="217"/>
      <c r="M176" s="246"/>
      <c r="N176" s="246"/>
      <c r="O176" s="94"/>
      <c r="P176" s="94"/>
      <c r="Q176" s="94"/>
      <c r="R176" s="94"/>
      <c r="S176" s="94"/>
      <c r="T176" s="94"/>
      <c r="U176" s="94"/>
      <c r="V176" s="94"/>
      <c r="W176" s="94"/>
    </row>
    <row r="177" spans="1:23" s="1" customFormat="1" ht="12.75" customHeight="1" x14ac:dyDescent="0.15">
      <c r="A177" s="8"/>
      <c r="B177" s="78">
        <f t="shared" ref="B177:B184" si="0">B176+0.01</f>
        <v>0.01</v>
      </c>
      <c r="C177" s="27"/>
      <c r="D177" s="162" t="s">
        <v>64</v>
      </c>
      <c r="E177" s="163">
        <v>0.1</v>
      </c>
      <c r="F177" s="164"/>
      <c r="G177" s="165" t="s">
        <v>65</v>
      </c>
      <c r="H177" s="66"/>
      <c r="I177" s="166"/>
      <c r="J177" s="167">
        <f>ROUND(J176*E177,2)</f>
        <v>0</v>
      </c>
      <c r="K177" s="55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</row>
    <row r="178" spans="1:23" s="1" customFormat="1" ht="12.75" customHeight="1" x14ac:dyDescent="0.15">
      <c r="A178" s="8"/>
      <c r="B178" s="78">
        <f t="shared" si="0"/>
        <v>0.02</v>
      </c>
      <c r="C178" s="27"/>
      <c r="D178" s="162" t="s">
        <v>66</v>
      </c>
      <c r="E178" s="168">
        <v>4.7500000000000001E-2</v>
      </c>
      <c r="F178" s="164"/>
      <c r="G178" s="165" t="s">
        <v>67</v>
      </c>
      <c r="I178" s="169"/>
      <c r="J178" s="167">
        <f>ROUND(J176*E178,2)</f>
        <v>0</v>
      </c>
      <c r="K178" s="55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</row>
    <row r="179" spans="1:23" s="1" customFormat="1" ht="12.75" customHeight="1" x14ac:dyDescent="0.15">
      <c r="A179" s="8"/>
      <c r="B179" s="78">
        <f t="shared" si="0"/>
        <v>0.03</v>
      </c>
      <c r="C179" s="27"/>
      <c r="D179" s="162" t="s">
        <v>68</v>
      </c>
      <c r="E179" s="168">
        <v>0.03</v>
      </c>
      <c r="F179" s="164"/>
      <c r="G179" s="165" t="s">
        <v>69</v>
      </c>
      <c r="I179" s="169"/>
      <c r="J179" s="167">
        <f>ROUND(J176*E179,2)</f>
        <v>0</v>
      </c>
      <c r="K179" s="55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</row>
    <row r="180" spans="1:23" s="1" customFormat="1" ht="12.75" customHeight="1" x14ac:dyDescent="0.15">
      <c r="A180" s="8"/>
      <c r="B180" s="78">
        <f t="shared" si="0"/>
        <v>0.04</v>
      </c>
      <c r="C180" s="27"/>
      <c r="D180" s="162" t="s">
        <v>70</v>
      </c>
      <c r="E180" s="168">
        <v>3.5000000000000003E-2</v>
      </c>
      <c r="F180" s="164"/>
      <c r="G180" s="165" t="s">
        <v>71</v>
      </c>
      <c r="I180" s="169"/>
      <c r="J180" s="167">
        <f>ROUND(J176*E180,2)</f>
        <v>0</v>
      </c>
      <c r="K180" s="55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</row>
    <row r="181" spans="1:23" s="1" customFormat="1" ht="12.75" customHeight="1" x14ac:dyDescent="0.15">
      <c r="A181" s="8"/>
      <c r="B181" s="78">
        <f t="shared" si="0"/>
        <v>0.05</v>
      </c>
      <c r="C181" s="27"/>
      <c r="D181" s="162" t="s">
        <v>72</v>
      </c>
      <c r="E181" s="168">
        <v>0.01</v>
      </c>
      <c r="F181" s="164"/>
      <c r="G181" s="165" t="s">
        <v>73</v>
      </c>
      <c r="I181" s="169"/>
      <c r="J181" s="167">
        <f>ROUND(J176*E181,2)</f>
        <v>0</v>
      </c>
      <c r="K181" s="55"/>
      <c r="L181" s="218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</row>
    <row r="182" spans="1:23" s="1" customFormat="1" ht="12.75" customHeight="1" x14ac:dyDescent="0.15">
      <c r="A182" s="8"/>
      <c r="B182" s="78">
        <f t="shared" si="0"/>
        <v>6.0000000000000005E-2</v>
      </c>
      <c r="C182" s="27"/>
      <c r="D182" s="162" t="s">
        <v>74</v>
      </c>
      <c r="E182" s="168" t="s">
        <v>75</v>
      </c>
      <c r="F182" s="164"/>
      <c r="G182" s="165" t="s">
        <v>76</v>
      </c>
      <c r="I182" s="169"/>
      <c r="J182" s="167">
        <f>ROUND(J176*0.001,2)</f>
        <v>0</v>
      </c>
      <c r="K182" s="55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</row>
    <row r="183" spans="1:23" s="1" customFormat="1" ht="12.75" customHeight="1" x14ac:dyDescent="0.15">
      <c r="A183" s="8"/>
      <c r="B183" s="78">
        <f t="shared" si="0"/>
        <v>7.0000000000000007E-2</v>
      </c>
      <c r="C183" s="27"/>
      <c r="D183" s="162" t="s">
        <v>77</v>
      </c>
      <c r="E183" s="168" t="s">
        <v>78</v>
      </c>
      <c r="F183" s="170"/>
      <c r="G183" s="165" t="s">
        <v>79</v>
      </c>
      <c r="I183" s="169"/>
      <c r="J183" s="171">
        <f>ROUND(J176*E177*18%,2)</f>
        <v>0</v>
      </c>
      <c r="K183" s="55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</row>
    <row r="184" spans="1:23" s="1" customFormat="1" ht="12.75" customHeight="1" x14ac:dyDescent="0.15">
      <c r="A184" s="8"/>
      <c r="B184" s="78">
        <f t="shared" si="0"/>
        <v>0.08</v>
      </c>
      <c r="C184" s="27"/>
      <c r="D184" s="162" t="s">
        <v>80</v>
      </c>
      <c r="E184" s="168">
        <v>0.05</v>
      </c>
      <c r="F184" s="164"/>
      <c r="G184" s="165" t="s">
        <v>81</v>
      </c>
      <c r="I184" s="169"/>
      <c r="J184" s="167">
        <f>ROUND(J176*E184,2)</f>
        <v>0</v>
      </c>
      <c r="K184" s="55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</row>
    <row r="185" spans="1:23" s="1" customFormat="1" ht="12.75" customHeight="1" x14ac:dyDescent="0.15">
      <c r="A185" s="8"/>
      <c r="B185" s="172"/>
      <c r="C185" s="173"/>
      <c r="D185" s="174"/>
      <c r="E185" s="175"/>
      <c r="F185" s="176"/>
      <c r="G185" s="177"/>
      <c r="H185" s="178" t="s">
        <v>82</v>
      </c>
      <c r="I185" s="179"/>
      <c r="J185" s="180">
        <f>SUM(J177:J184)</f>
        <v>0</v>
      </c>
      <c r="K185" s="55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</row>
    <row r="186" spans="1:23" s="1" customFormat="1" ht="12.75" customHeight="1" x14ac:dyDescent="0.2">
      <c r="A186" s="8"/>
      <c r="B186" s="181"/>
      <c r="D186" s="162"/>
      <c r="E186" s="27"/>
      <c r="F186" s="182" t="s">
        <v>83</v>
      </c>
      <c r="G186" s="182"/>
      <c r="H186" s="247"/>
      <c r="I186" s="247"/>
      <c r="J186" s="183">
        <f>J176+J185</f>
        <v>0</v>
      </c>
      <c r="K186" s="55"/>
      <c r="L186" s="246"/>
      <c r="M186" s="246"/>
      <c r="N186" s="94"/>
      <c r="O186" s="94"/>
      <c r="P186" s="94"/>
      <c r="Q186" s="94"/>
      <c r="R186" s="94"/>
      <c r="S186" s="94"/>
      <c r="T186" s="94"/>
      <c r="U186" s="94"/>
      <c r="V186" s="94"/>
      <c r="W186" s="94"/>
    </row>
    <row r="187" spans="1:23" s="1" customFormat="1" ht="3.75" customHeight="1" thickBot="1" x14ac:dyDescent="0.2">
      <c r="A187" s="8"/>
      <c r="B187" s="181"/>
      <c r="D187" s="162"/>
      <c r="E187" s="27"/>
      <c r="F187" s="248"/>
      <c r="G187" s="248"/>
      <c r="H187" s="182"/>
      <c r="J187" s="167"/>
      <c r="K187" s="55"/>
      <c r="L187" s="218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</row>
    <row r="188" spans="1:23" s="1" customFormat="1" ht="12.75" customHeight="1" thickBot="1" x14ac:dyDescent="0.25">
      <c r="A188" s="8"/>
      <c r="B188" s="184"/>
      <c r="C188" s="57"/>
      <c r="D188" s="174"/>
      <c r="E188" s="175"/>
      <c r="F188" s="249" t="s">
        <v>84</v>
      </c>
      <c r="G188" s="250"/>
      <c r="H188" s="250"/>
      <c r="I188" s="251"/>
      <c r="J188" s="185">
        <f>SUM(J186:J187)</f>
        <v>0</v>
      </c>
      <c r="K188" s="55"/>
      <c r="L188" s="252"/>
      <c r="M188" s="252"/>
      <c r="N188" s="94"/>
      <c r="O188" s="94"/>
      <c r="P188" s="94"/>
      <c r="Q188" s="94"/>
      <c r="R188" s="94"/>
      <c r="S188" s="94"/>
      <c r="T188" s="94"/>
      <c r="U188" s="94"/>
      <c r="V188" s="94"/>
      <c r="W188" s="94"/>
    </row>
    <row r="189" spans="1:23" s="1" customFormat="1" ht="4.5" customHeight="1" x14ac:dyDescent="0.15">
      <c r="B189" s="186"/>
      <c r="C189" s="187"/>
      <c r="D189" s="188"/>
      <c r="E189" s="188"/>
      <c r="F189" s="189"/>
      <c r="G189" s="189"/>
      <c r="H189" s="190"/>
      <c r="I189" s="190"/>
      <c r="J189" s="191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</row>
    <row r="190" spans="1:23" s="1" customFormat="1" ht="4.5" customHeight="1" x14ac:dyDescent="0.15">
      <c r="B190" s="55"/>
      <c r="D190" s="27"/>
      <c r="E190" s="27"/>
      <c r="F190" s="182"/>
      <c r="G190" s="182"/>
      <c r="H190" s="192"/>
      <c r="I190" s="192"/>
      <c r="J190" s="193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</row>
    <row r="191" spans="1:23" s="1" customFormat="1" ht="4.5" customHeight="1" x14ac:dyDescent="0.15">
      <c r="B191" s="55"/>
      <c r="D191" s="27"/>
      <c r="E191" s="27"/>
      <c r="F191" s="182"/>
      <c r="G191" s="182"/>
      <c r="H191" s="192"/>
      <c r="I191" s="192"/>
      <c r="J191" s="193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</row>
    <row r="192" spans="1:23" s="1" customFormat="1" ht="4.5" customHeight="1" x14ac:dyDescent="0.15">
      <c r="B192" s="55"/>
      <c r="D192" s="27"/>
      <c r="E192" s="27"/>
      <c r="F192" s="182"/>
      <c r="G192" s="182"/>
      <c r="H192" s="192"/>
      <c r="I192" s="192"/>
      <c r="J192" s="193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</row>
    <row r="193" spans="2:23" s="1" customFormat="1" ht="4.5" customHeight="1" x14ac:dyDescent="0.15">
      <c r="B193" s="55"/>
      <c r="D193" s="27"/>
      <c r="E193" s="27"/>
      <c r="F193" s="182"/>
      <c r="G193" s="182"/>
      <c r="H193" s="192"/>
      <c r="I193" s="192"/>
      <c r="J193" s="193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</row>
    <row r="194" spans="2:23" s="1" customFormat="1" ht="4.5" customHeight="1" x14ac:dyDescent="0.15">
      <c r="B194" s="55"/>
      <c r="D194" s="27"/>
      <c r="E194" s="27"/>
      <c r="F194" s="182"/>
      <c r="G194" s="182"/>
      <c r="H194" s="192"/>
      <c r="I194" s="192"/>
      <c r="J194" s="193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</row>
    <row r="195" spans="2:23" s="1" customFormat="1" ht="4.5" customHeight="1" x14ac:dyDescent="0.15">
      <c r="B195" s="55"/>
      <c r="D195" s="27"/>
      <c r="E195" s="27"/>
      <c r="F195" s="182"/>
      <c r="G195" s="182"/>
      <c r="H195" s="192"/>
      <c r="I195" s="192"/>
      <c r="J195" s="193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</row>
    <row r="196" spans="2:23" s="1" customFormat="1" ht="13" x14ac:dyDescent="0.15">
      <c r="B196" s="237" t="s">
        <v>85</v>
      </c>
      <c r="C196" s="238"/>
      <c r="D196" s="238"/>
      <c r="E196" s="238"/>
      <c r="F196" s="238" t="s">
        <v>86</v>
      </c>
      <c r="G196" s="238"/>
      <c r="H196" s="238"/>
      <c r="I196" s="238"/>
      <c r="J196" s="239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</row>
    <row r="197" spans="2:23" s="1" customFormat="1" ht="13" x14ac:dyDescent="0.15">
      <c r="B197" s="55"/>
      <c r="J197" s="195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</row>
    <row r="198" spans="2:23" s="1" customFormat="1" ht="13" x14ac:dyDescent="0.15">
      <c r="B198" s="55"/>
      <c r="J198" s="195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</row>
    <row r="199" spans="2:23" s="1" customFormat="1" ht="13" x14ac:dyDescent="0.15">
      <c r="B199" s="253" t="s">
        <v>87</v>
      </c>
      <c r="C199" s="254"/>
      <c r="D199" s="254"/>
      <c r="E199" s="254"/>
      <c r="F199" s="241" t="s">
        <v>88</v>
      </c>
      <c r="G199" s="241"/>
      <c r="H199" s="241"/>
      <c r="I199" s="241"/>
      <c r="J199" s="242"/>
      <c r="L199" s="218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</row>
    <row r="200" spans="2:23" s="1" customFormat="1" ht="16.5" customHeight="1" x14ac:dyDescent="0.15">
      <c r="B200" s="233" t="s">
        <v>89</v>
      </c>
      <c r="C200" s="234"/>
      <c r="D200" s="234"/>
      <c r="E200" s="234"/>
      <c r="F200" s="235" t="s">
        <v>90</v>
      </c>
      <c r="G200" s="234"/>
      <c r="H200" s="234"/>
      <c r="I200" s="234"/>
      <c r="J200" s="236"/>
    </row>
    <row r="201" spans="2:23" s="1" customFormat="1" ht="6.75" customHeight="1" x14ac:dyDescent="0.15">
      <c r="B201" s="196"/>
      <c r="C201" s="194"/>
      <c r="D201" s="194"/>
      <c r="E201" s="194"/>
      <c r="F201" s="194"/>
      <c r="G201" s="194"/>
      <c r="H201" s="194"/>
      <c r="I201" s="194"/>
      <c r="J201" s="197"/>
    </row>
    <row r="202" spans="2:23" s="1" customFormat="1" ht="6.75" customHeight="1" x14ac:dyDescent="0.15">
      <c r="B202" s="196"/>
      <c r="C202" s="194"/>
      <c r="D202" s="194"/>
      <c r="E202" s="194"/>
      <c r="F202" s="194"/>
      <c r="G202" s="194"/>
      <c r="H202" s="194"/>
      <c r="I202" s="194"/>
      <c r="J202" s="197"/>
    </row>
    <row r="203" spans="2:23" s="1" customFormat="1" ht="6.75" customHeight="1" x14ac:dyDescent="0.15">
      <c r="B203" s="196"/>
      <c r="C203" s="194"/>
      <c r="D203" s="194"/>
      <c r="E203" s="194"/>
      <c r="F203" s="194"/>
      <c r="G203" s="194"/>
      <c r="H203" s="194"/>
      <c r="I203" s="194"/>
      <c r="J203" s="197"/>
    </row>
    <row r="204" spans="2:23" s="1" customFormat="1" ht="6.75" customHeight="1" x14ac:dyDescent="0.15">
      <c r="B204" s="196"/>
      <c r="C204" s="194"/>
      <c r="D204" s="194"/>
      <c r="E204" s="194"/>
      <c r="F204" s="194"/>
      <c r="G204" s="194"/>
      <c r="H204" s="194"/>
      <c r="I204" s="194"/>
      <c r="J204" s="197"/>
    </row>
    <row r="205" spans="2:23" s="1" customFormat="1" ht="13" x14ac:dyDescent="0.15">
      <c r="B205" s="237" t="s">
        <v>91</v>
      </c>
      <c r="C205" s="238"/>
      <c r="D205" s="238"/>
      <c r="E205" s="238"/>
      <c r="F205" s="238"/>
      <c r="G205" s="238"/>
      <c r="H205" s="238"/>
      <c r="I205" s="238"/>
      <c r="J205" s="239"/>
    </row>
    <row r="206" spans="2:23" s="1" customFormat="1" ht="13" x14ac:dyDescent="0.15">
      <c r="B206" s="55"/>
      <c r="J206" s="195"/>
    </row>
    <row r="207" spans="2:23" s="1" customFormat="1" ht="13" x14ac:dyDescent="0.15">
      <c r="B207" s="55"/>
      <c r="J207" s="195"/>
    </row>
    <row r="208" spans="2:23" s="1" customFormat="1" ht="13" x14ac:dyDescent="0.15">
      <c r="B208" s="55"/>
      <c r="J208" s="195"/>
    </row>
    <row r="209" spans="2:10" s="1" customFormat="1" ht="13" x14ac:dyDescent="0.15">
      <c r="B209" s="240" t="s">
        <v>92</v>
      </c>
      <c r="C209" s="241"/>
      <c r="D209" s="241"/>
      <c r="E209" s="241"/>
      <c r="F209" s="241"/>
      <c r="G209" s="241"/>
      <c r="H209" s="241"/>
      <c r="I209" s="241"/>
      <c r="J209" s="242"/>
    </row>
    <row r="210" spans="2:10" s="1" customFormat="1" ht="13" x14ac:dyDescent="0.15">
      <c r="B210" s="243" t="s">
        <v>93</v>
      </c>
      <c r="C210" s="244"/>
      <c r="D210" s="244"/>
      <c r="E210" s="244"/>
      <c r="F210" s="244"/>
      <c r="G210" s="244"/>
      <c r="H210" s="244"/>
      <c r="I210" s="244"/>
      <c r="J210" s="245"/>
    </row>
  </sheetData>
  <mergeCells count="140">
    <mergeCell ref="D173:G173"/>
    <mergeCell ref="D162:E162"/>
    <mergeCell ref="D164:E164"/>
    <mergeCell ref="D165:E165"/>
    <mergeCell ref="D166:E166"/>
    <mergeCell ref="D167:E167"/>
    <mergeCell ref="D171:G171"/>
    <mergeCell ref="D154:E154"/>
    <mergeCell ref="D155:E155"/>
    <mergeCell ref="D156:E156"/>
    <mergeCell ref="D158:E158"/>
    <mergeCell ref="D159:E159"/>
    <mergeCell ref="D160:E160"/>
    <mergeCell ref="D145:E145"/>
    <mergeCell ref="D147:E147"/>
    <mergeCell ref="D148:E148"/>
    <mergeCell ref="D149:E149"/>
    <mergeCell ref="D151:E151"/>
    <mergeCell ref="D153:E153"/>
    <mergeCell ref="D137:E137"/>
    <mergeCell ref="D138:E138"/>
    <mergeCell ref="D140:E140"/>
    <mergeCell ref="D142:E142"/>
    <mergeCell ref="D143:E143"/>
    <mergeCell ref="D144:E144"/>
    <mergeCell ref="D130:E130"/>
    <mergeCell ref="D131:E131"/>
    <mergeCell ref="D132:E132"/>
    <mergeCell ref="D133:E133"/>
    <mergeCell ref="D134:E134"/>
    <mergeCell ref="D136:E136"/>
    <mergeCell ref="D124:E124"/>
    <mergeCell ref="D125:E125"/>
    <mergeCell ref="D126:E126"/>
    <mergeCell ref="D127:E127"/>
    <mergeCell ref="D128:E128"/>
    <mergeCell ref="D129:E129"/>
    <mergeCell ref="D115:E115"/>
    <mergeCell ref="D117:E117"/>
    <mergeCell ref="D118:E118"/>
    <mergeCell ref="D119:E119"/>
    <mergeCell ref="D121:E121"/>
    <mergeCell ref="D123:E123"/>
    <mergeCell ref="D107:E107"/>
    <mergeCell ref="D108:E108"/>
    <mergeCell ref="D110:E110"/>
    <mergeCell ref="D112:E112"/>
    <mergeCell ref="D113:E113"/>
    <mergeCell ref="D114:E114"/>
    <mergeCell ref="D99:E99"/>
    <mergeCell ref="D101:E101"/>
    <mergeCell ref="D102:E102"/>
    <mergeCell ref="D103:E103"/>
    <mergeCell ref="D104:E104"/>
    <mergeCell ref="D106:E106"/>
    <mergeCell ref="D91:E91"/>
    <mergeCell ref="D92:E92"/>
    <mergeCell ref="D93:E93"/>
    <mergeCell ref="D95:E95"/>
    <mergeCell ref="D96:E96"/>
    <mergeCell ref="D97:E97"/>
    <mergeCell ref="D82:E82"/>
    <mergeCell ref="D84:E84"/>
    <mergeCell ref="D85:E85"/>
    <mergeCell ref="D86:E86"/>
    <mergeCell ref="D88:E88"/>
    <mergeCell ref="D90:E90"/>
    <mergeCell ref="D74:E74"/>
    <mergeCell ref="D75:E75"/>
    <mergeCell ref="D77:E77"/>
    <mergeCell ref="D79:E79"/>
    <mergeCell ref="D80:E80"/>
    <mergeCell ref="D81:E81"/>
    <mergeCell ref="D66:E66"/>
    <mergeCell ref="D68:E68"/>
    <mergeCell ref="D69:E69"/>
    <mergeCell ref="D70:E70"/>
    <mergeCell ref="D71:E71"/>
    <mergeCell ref="D73:E73"/>
    <mergeCell ref="D58:E58"/>
    <mergeCell ref="D59:E59"/>
    <mergeCell ref="D60:E60"/>
    <mergeCell ref="D62:E62"/>
    <mergeCell ref="D63:E63"/>
    <mergeCell ref="D64:E64"/>
    <mergeCell ref="D49:E49"/>
    <mergeCell ref="D51:E51"/>
    <mergeCell ref="D52:E52"/>
    <mergeCell ref="D53:E53"/>
    <mergeCell ref="D55:E55"/>
    <mergeCell ref="D57:E57"/>
    <mergeCell ref="D41:E41"/>
    <mergeCell ref="D42:E42"/>
    <mergeCell ref="D44:E44"/>
    <mergeCell ref="D46:E46"/>
    <mergeCell ref="D47:E47"/>
    <mergeCell ref="D48:E48"/>
    <mergeCell ref="D33:E33"/>
    <mergeCell ref="D35:E35"/>
    <mergeCell ref="D36:E36"/>
    <mergeCell ref="D37:E37"/>
    <mergeCell ref="D38:E38"/>
    <mergeCell ref="D40:E40"/>
    <mergeCell ref="D24:E24"/>
    <mergeCell ref="D25:E25"/>
    <mergeCell ref="D27:E27"/>
    <mergeCell ref="D29:E29"/>
    <mergeCell ref="D30:E30"/>
    <mergeCell ref="D31:E31"/>
    <mergeCell ref="J17:J18"/>
    <mergeCell ref="D19:E19"/>
    <mergeCell ref="D20:E20"/>
    <mergeCell ref="D21:E21"/>
    <mergeCell ref="D22:E22"/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B200:E200"/>
    <mergeCell ref="F200:J200"/>
    <mergeCell ref="B205:J205"/>
    <mergeCell ref="B209:J209"/>
    <mergeCell ref="B210:J210"/>
    <mergeCell ref="M176:N176"/>
    <mergeCell ref="H186:I186"/>
    <mergeCell ref="L186:M186"/>
    <mergeCell ref="F187:G187"/>
    <mergeCell ref="F188:I188"/>
    <mergeCell ref="L188:M188"/>
    <mergeCell ref="B196:E196"/>
    <mergeCell ref="F196:J196"/>
    <mergeCell ref="B199:E199"/>
    <mergeCell ref="F199:J199"/>
  </mergeCells>
  <conditionalFormatting sqref="F157:F166 F146:F155 F135:F144 F116:F133 F105:F114 F94:F103 F83:F92 F72:F81 F61:F70 F51:F59 F39:F48 F31:F37">
    <cfRule type="cellIs" dxfId="1" priority="2" operator="equal">
      <formula>0</formula>
    </cfRule>
  </conditionalFormatting>
  <conditionalFormatting sqref="F50">
    <cfRule type="cellIs" dxfId="0" priority="1" operator="equal">
      <formula>0</formula>
    </cfRule>
  </conditionalFormatting>
  <pageMargins left="0.7" right="0.7" top="0.75" bottom="0.75" header="0.3" footer="0.3"/>
  <pageSetup paperSize="9" scale="77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09-2022</vt:lpstr>
      <vt:lpstr>'09-2022'!Print_Area</vt:lpstr>
      <vt:lpstr>'09-2022'!Print_Titles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2022-10-13T17:08:41Z</cp:lastPrinted>
  <dcterms:created xsi:type="dcterms:W3CDTF">2022-10-12T14:27:22Z</dcterms:created>
  <dcterms:modified xsi:type="dcterms:W3CDTF">2022-10-13T17:08:46Z</dcterms:modified>
</cp:coreProperties>
</file>